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730" windowHeight="9390" activeTab="3"/>
  </bookViews>
  <sheets>
    <sheet name="Wprowadzenie" sheetId="16" r:id="rId1"/>
    <sheet name="Informacje dodatkowa" sheetId="17" r:id="rId2"/>
    <sheet name="Bilans" sheetId="18" r:id="rId3"/>
    <sheet name="Rach ZiS" sheetId="19" r:id="rId4"/>
  </sheets>
  <definedNames>
    <definedName name="_xlnm.Print_Area" localSheetId="2">Bilans!$A$1:$C$60</definedName>
    <definedName name="_xlnm.Print_Area" localSheetId="3">'Rach ZiS'!$A$1:$D$41</definedName>
  </definedNames>
  <calcPr calcId="124519"/>
</workbook>
</file>

<file path=xl/calcChain.xml><?xml version="1.0" encoding="utf-8"?>
<calcChain xmlns="http://schemas.openxmlformats.org/spreadsheetml/2006/main">
  <c r="C20" i="17"/>
  <c r="D13" i="19"/>
  <c r="D17" l="1"/>
  <c r="C6"/>
  <c r="B4" i="18"/>
  <c r="B1" i="19"/>
  <c r="D25"/>
  <c r="C25"/>
  <c r="C17"/>
  <c r="C13"/>
  <c r="A1" i="18"/>
  <c r="C47"/>
  <c r="B47"/>
  <c r="B38"/>
  <c r="B55" s="1"/>
  <c r="C19"/>
  <c r="C29" s="1"/>
  <c r="B19"/>
  <c r="B29" s="1"/>
  <c r="C11"/>
  <c r="B11"/>
  <c r="C34" i="17"/>
  <c r="C38" i="18"/>
  <c r="C55" s="1"/>
  <c r="D21" i="19" l="1"/>
  <c r="D29" s="1"/>
  <c r="D37" s="1"/>
  <c r="D39" s="1"/>
  <c r="C21"/>
  <c r="C29" s="1"/>
  <c r="C37" s="1"/>
  <c r="C39" s="1"/>
</calcChain>
</file>

<file path=xl/sharedStrings.xml><?xml version="1.0" encoding="utf-8"?>
<sst xmlns="http://schemas.openxmlformats.org/spreadsheetml/2006/main" count="168" uniqueCount="154">
  <si>
    <t>AKTYWA</t>
  </si>
  <si>
    <t>Stan aktywów na dzień:</t>
  </si>
  <si>
    <t>Wyszczególnienie aktywów</t>
  </si>
  <si>
    <t>PASYWA</t>
  </si>
  <si>
    <t>Wyszczególnienie pasywów</t>
  </si>
  <si>
    <t>Stan pasywów na dzień:</t>
  </si>
  <si>
    <t>A. AKTYWA TRWAŁE</t>
  </si>
  <si>
    <t>B. AKTYWA OBROTOWE</t>
  </si>
  <si>
    <t>Aktywa razem</t>
  </si>
  <si>
    <t>A. FUNDUSZ WŁASNY</t>
  </si>
  <si>
    <t xml:space="preserve">B. ZOBOWIĄZANIA I REZERWY NA ZOBOWIĄZANIA </t>
  </si>
  <si>
    <t xml:space="preserve"> </t>
  </si>
  <si>
    <t>Pasywa razem</t>
  </si>
  <si>
    <t>Wyszczególnienie</t>
  </si>
  <si>
    <t>Kwota za rok poprzedni</t>
  </si>
  <si>
    <t>Kwota za rok obrotowy</t>
  </si>
  <si>
    <t>I</t>
  </si>
  <si>
    <t>III</t>
  </si>
  <si>
    <t>Poz</t>
  </si>
  <si>
    <t>(początek roku)</t>
  </si>
  <si>
    <t>(koniec roku)</t>
  </si>
  <si>
    <t>II</t>
  </si>
  <si>
    <t xml:space="preserve">   I. Wartości niematerialne i prawne </t>
  </si>
  <si>
    <t xml:space="preserve">   II. Rzeczowe aktywa trwałe </t>
  </si>
  <si>
    <t xml:space="preserve">   III. Należności długoterminowe </t>
  </si>
  <si>
    <t xml:space="preserve">   IV. Inwestycje długoterminowe </t>
  </si>
  <si>
    <t xml:space="preserve">   V. Długoterminowe rozliczenia międzyokresowe </t>
  </si>
  <si>
    <t xml:space="preserve">   I. Zapasy </t>
  </si>
  <si>
    <t xml:space="preserve">   II. Należności krótkoterminowe </t>
  </si>
  <si>
    <t xml:space="preserve">   III. Inwestycje krótkoterminowe </t>
  </si>
  <si>
    <t xml:space="preserve">   IV. Krótkoterminowe rozliczenia międzyokresowe </t>
  </si>
  <si>
    <t xml:space="preserve">C.  Należne wpłaty na fundusz statutowy </t>
  </si>
  <si>
    <t xml:space="preserve">   I. Fundusz statutowy </t>
  </si>
  <si>
    <t xml:space="preserve">   II. Pozostałe fundusze </t>
  </si>
  <si>
    <t xml:space="preserve">   III. Zysk (strata) z lat ubiegłych </t>
  </si>
  <si>
    <t xml:space="preserve">   IV. Zysk (strata) netto </t>
  </si>
  <si>
    <t xml:space="preserve">   I. Rezerwy na zobowiązania </t>
  </si>
  <si>
    <t xml:space="preserve">   II. Zobowiązania długoterminowe </t>
  </si>
  <si>
    <t xml:space="preserve">   III. Zobowiązania krótkoterminowe </t>
  </si>
  <si>
    <t xml:space="preserve">   IV. Rozliczenia międzyokresowe </t>
  </si>
  <si>
    <t>A.</t>
  </si>
  <si>
    <t>I.</t>
  </si>
  <si>
    <t xml:space="preserve">Przychody z działalności statutowej </t>
  </si>
  <si>
    <t xml:space="preserve"> Przychody z odpłatnej działalności pożytku publicznego </t>
  </si>
  <si>
    <t xml:space="preserve"> Przychody z pozostałej działalności statutowej </t>
  </si>
  <si>
    <t xml:space="preserve"> Przychody z nieodpłatnej działalności pożytku publicznego </t>
  </si>
  <si>
    <t>B.</t>
  </si>
  <si>
    <t xml:space="preserve">Koszty działalności statutowej </t>
  </si>
  <si>
    <t xml:space="preserve"> Koszty pozostałej działalności statutowej </t>
  </si>
  <si>
    <t xml:space="preserve"> Koszty odpłatnej działalności pożytku publicznego </t>
  </si>
  <si>
    <t xml:space="preserve"> Koszty nieodpłatnej działalności pożytku publicznego </t>
  </si>
  <si>
    <t>C.</t>
  </si>
  <si>
    <t xml:space="preserve">Zysk (strata) z działalności statutowej (A-B) </t>
  </si>
  <si>
    <t xml:space="preserve">Przychody z działalności gospodarczej </t>
  </si>
  <si>
    <t xml:space="preserve">D. </t>
  </si>
  <si>
    <t>Koszty działalności gospodarczej</t>
  </si>
  <si>
    <t xml:space="preserve">E. </t>
  </si>
  <si>
    <t>F.</t>
  </si>
  <si>
    <t>G.</t>
  </si>
  <si>
    <t>H.</t>
  </si>
  <si>
    <t>J.</t>
  </si>
  <si>
    <t>K.</t>
  </si>
  <si>
    <t>L.</t>
  </si>
  <si>
    <t>M.</t>
  </si>
  <si>
    <t>N.</t>
  </si>
  <si>
    <t>O.</t>
  </si>
  <si>
    <t xml:space="preserve">Zysk (strata) z działalności gospodarczej (D-E) </t>
  </si>
  <si>
    <t xml:space="preserve">Koszty ogólnego zarządu </t>
  </si>
  <si>
    <t xml:space="preserve">Zysk (strata) z działalności operacyjnej (C+F-G) </t>
  </si>
  <si>
    <t xml:space="preserve">Pozostałe przychody operacyjne </t>
  </si>
  <si>
    <t xml:space="preserve">Pozostałe koszty operacyjne </t>
  </si>
  <si>
    <t xml:space="preserve">Przychody finansowe </t>
  </si>
  <si>
    <t xml:space="preserve">Koszty finansowe </t>
  </si>
  <si>
    <t xml:space="preserve">Zysk (strata) brutto (H+I-J+K-L) </t>
  </si>
  <si>
    <t xml:space="preserve">Podatek dochodowy </t>
  </si>
  <si>
    <t>Zysk (strata) netto (M-N)</t>
  </si>
  <si>
    <t>na podstawie załącznika 6 - ustawy o rachunkowości</t>
  </si>
  <si>
    <t>Ulica:</t>
  </si>
  <si>
    <t>Numer we właściwym rejestrze sądowym albo ewidencji</t>
  </si>
  <si>
    <t>NIP:</t>
  </si>
  <si>
    <t>KRS:</t>
  </si>
  <si>
    <t>Nazwa organizacji:</t>
  </si>
  <si>
    <t xml:space="preserve">Powiat: </t>
  </si>
  <si>
    <t xml:space="preserve">Gmina: </t>
  </si>
  <si>
    <t xml:space="preserve">Miejscowość: </t>
  </si>
  <si>
    <t xml:space="preserve">Województwo: </t>
  </si>
  <si>
    <t xml:space="preserve">Poczta: </t>
  </si>
  <si>
    <t>Kraj:</t>
  </si>
  <si>
    <t>Data początkowa okresu, za który sporządzono sprawozdanie:</t>
  </si>
  <si>
    <t>Data końcowa okresu, za który sporządzono sprawozdanie:</t>
  </si>
  <si>
    <t>Wariant sprawozdania:</t>
  </si>
  <si>
    <t>Sprawozdanie sporządzone zgodnie z Załącznikiem Nr 6 do ustawy o rachunkowości</t>
  </si>
  <si>
    <t>Data sporządzenia sprawozdania finansowego:</t>
  </si>
  <si>
    <t>1)</t>
  </si>
  <si>
    <t>2)</t>
  </si>
  <si>
    <t>3)</t>
  </si>
  <si>
    <t>4)</t>
  </si>
  <si>
    <t>5)</t>
  </si>
  <si>
    <t>6)</t>
  </si>
  <si>
    <t>7)</t>
  </si>
  <si>
    <t>8)</t>
  </si>
  <si>
    <t>Kod pocz.</t>
  </si>
  <si>
    <t>nr domu</t>
  </si>
  <si>
    <t>nr lokalu</t>
  </si>
  <si>
    <t>Sprawozdanie Finansowe</t>
  </si>
  <si>
    <t xml:space="preserve">Omówienie przyjętych zasad (polityki) rachunkowości, w zakresie w jakim ustawa pozostawia </t>
  </si>
  <si>
    <t>jednostce prawo wyboru, w tym: metod wyceny aktywów i pasywów (także amortyzacji),</t>
  </si>
  <si>
    <t>ustalenia wyniku finansowego oraz sposobu sporządzenia sprawozdania finansowego</t>
  </si>
  <si>
    <t xml:space="preserve">Wskazanie, czy sprawozdanie finansowe zostało sporządzone przy założeniu kontynuowania </t>
  </si>
  <si>
    <t xml:space="preserve">Wskazanie okresu objętego sprawozdaniem finansowym; </t>
  </si>
  <si>
    <t>Wskazanie czasu trwania działalności jednostki, jeżeli jest ograniczony</t>
  </si>
  <si>
    <t xml:space="preserve">działalności przez jednostkę w dającej się przewidzieć przyszłości oraz </t>
  </si>
  <si>
    <t xml:space="preserve">czy nie istnieją okoliczności wskazujące na zagrożenie kontynuowania przez nią działalności; </t>
  </si>
  <si>
    <t xml:space="preserve">BILANS sporządzony na dzień </t>
  </si>
  <si>
    <t>Wprowadzenie do sprawozdania finansowego</t>
  </si>
  <si>
    <t>Informacja dodatkowa</t>
  </si>
  <si>
    <t>Informacje o kwotach zaliczek i kredytów udzielonych członkom organów administrujących, zarządzających i nadzorujących, ze wskazaniem oprocentowania, głównych warunków oraz wszelkich kwot spłaconych, odpisanych lub umorzonych, a także zobowiązań zaciągniętych w ich imieniu tytułem gwarancji i poręczeń wszelkiego rodzaju, ze wskazaniem kwoty ogółem dla każdej kategorii;</t>
  </si>
  <si>
    <t>Informacje o wszelkich zobowiązaniach finansowych, w tym z tytułu dłużnych instrumentów finansowych, gwarancji i poręczeń lub zobowiązań warunkowych nieuwzględnionych w bilansie, ze wskazaniem charakteru i formy wierzytelności zabezpieczonych rzeczowo;</t>
  </si>
  <si>
    <t>Uzupełniające dane o aktywach i pasywach;</t>
  </si>
  <si>
    <t>Informacje o strukturze zrealizowanych przychodów ze wskazaniem ich źródeł, w tym w szczególności informacje o przychodach wyodrębnionych zgodnie z przepisami ustawy z dnia 24 kwietnia 2003 r. o działalności pożytku publicznego i o wolontariacie, oraz informacje o przychodach z tytułu składek członkowskich i dotacji pochodzących ze środków publicznych;</t>
  </si>
  <si>
    <t>Informacje o strukturze poniesionych kosztów;</t>
  </si>
  <si>
    <t>Dane o źródłach zwiększenia i sposobie wykorzystania funduszu statutowego;</t>
  </si>
  <si>
    <t>Jeżeli jednostka posiada status organizacji pożytku publicznego, zamieszcza w informacji dodatkowej dane na temat uzyskanych przychodów i poniesionych kosztów z tytułu 1% podatku dochodowego od osób fizycznych oraz sposobu wydatkowania środków pochodzących z 1% podatku dochodowego od osób fizycznych;</t>
  </si>
  <si>
    <t>Inne informacje niż wymienione w pkt 1-7, jeżeli mogłyby w istotny sposób wpłynąć na ocenę sytuacji majątkowej i finansowej oraz wynik finansowy jednostki, w tym dodatkowe informacje i objaśnienia wymienione w załączniku nr 1 do ustawy, o ile mają zastosowanie do jednostki.</t>
  </si>
  <si>
    <t xml:space="preserve"> - składki członkowskie:</t>
  </si>
  <si>
    <t>Przychody działalności statutowej</t>
  </si>
  <si>
    <t>Koszty działalności statutowej:</t>
  </si>
  <si>
    <t xml:space="preserve"> - koszty finansowane ze składek:</t>
  </si>
  <si>
    <t xml:space="preserve">Rachunek zysków i strat sporządzony na dzień </t>
  </si>
  <si>
    <t>Nazwa, siedziba i adres</t>
  </si>
  <si>
    <t xml:space="preserve">Stowarzyszenie Przyjaciół Goleniowskiej Trójki </t>
  </si>
  <si>
    <t>Polska</t>
  </si>
  <si>
    <t>Goleniów</t>
  </si>
  <si>
    <t>Jodłowa</t>
  </si>
  <si>
    <t>Zachodniopomorskie</t>
  </si>
  <si>
    <t>72-100</t>
  </si>
  <si>
    <t>Czas trwania działalności jednostki jest nieograniczony.</t>
  </si>
  <si>
    <t>Sprawozdanie finansowe zostało sporządzone przy założeniu kontynuowania działalności przez jednostkę w dającej się przewidzieć przyszłości. Nie istnieją okoliczności wskazujące na zagrożenie kontynuowania przez nią działalności.</t>
  </si>
  <si>
    <t>Stowarzyszenie sporządza sprawozdanie finansowe dla organizacji pozarządowych, określonych w art. 3 ust. 2 ustawy o działalności pożytku publicznego i o wolontariacie, zgodnie z załącznikiem 6 do ustawy o rachunkowości.</t>
  </si>
  <si>
    <t>Stowarzyszenie posiada środki finansowe w walucie polskiej wyceniane według wartości nominalnej. Wyposażenie i środki trwałe wyceniane są wg nominalnych cen zakupu. Amortyzacja dokonywana jest według zasad określonych w ustawie o podatku dochodowym osób prawnych.</t>
  </si>
  <si>
    <t>Wynik finansowych ustalany jest z uwzględnieniem wyodrębnienia rodzajów działań określonych w ustawie o działalności pożytku publicznego i o wolontariacie.</t>
  </si>
  <si>
    <t>Stowarzyszenie nie posiada żadnych zobowiązań z tytułu dłużnych instrumentów finansowych, gwarancji i poręczeń lub zobowiązań warunkowych nieuwzględnionych w bilansie. Jedyne zobowiązania finansowe stowarzyszenia opisane są w części: Uzupełniające dane o aktywach i pasywach.</t>
  </si>
  <si>
    <t>Stowarzyszenie nie udziela kredytów członkom organów administrujących, zarządzających i nadzorujących, a także nie ma zobowiązań zaciągniętych w ich imieniu tytułem gwarancji i poręczeń wszelkiego rodzaju.</t>
  </si>
  <si>
    <t>III.Przychody z pozostałej działalności statutowej</t>
  </si>
  <si>
    <t>III. Koszty pozostałej działalności statutowej</t>
  </si>
  <si>
    <t xml:space="preserve">Stowarzyszanie nie posiada statutu organizacji pożytku publicznego. </t>
  </si>
  <si>
    <t>Na aktywa obrotowe w punkcie "inwestycje krótkoterminowe" skladają się środki na kontach bankowych.</t>
  </si>
  <si>
    <t xml:space="preserve"> - dotacja projekt</t>
  </si>
  <si>
    <t xml:space="preserve">Fundusz statutowy Stowarzyszenia w bieżącym roku zmniejszył się, ponieważ został przeznaczony na pokrycie bieżacych kosztów statutowych. </t>
  </si>
  <si>
    <t>25.06.2020 r.</t>
  </si>
  <si>
    <t xml:space="preserve"> - dotacja </t>
  </si>
  <si>
    <t xml:space="preserve"> - darowizna przeznaczona na projekt </t>
  </si>
  <si>
    <t xml:space="preserve"> - darowizna cele statutowe</t>
  </si>
  <si>
    <t xml:space="preserve"> - darowizna od osób fizycznych/projekt i cele stautowe/</t>
  </si>
</sst>
</file>

<file path=xl/styles.xml><?xml version="1.0" encoding="utf-8"?>
<styleSheet xmlns="http://schemas.openxmlformats.org/spreadsheetml/2006/main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[$-415]General"/>
  </numFmts>
  <fonts count="29"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b/>
      <sz val="9"/>
      <name val="Verdana"/>
      <family val="2"/>
    </font>
    <font>
      <sz val="9"/>
      <name val="Verdana"/>
      <family val="2"/>
    </font>
    <font>
      <b/>
      <u/>
      <sz val="9"/>
      <name val="Verdana"/>
      <family val="2"/>
    </font>
    <font>
      <sz val="9"/>
      <name val="Arial CE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u/>
      <sz val="9"/>
      <name val="Verdana"/>
      <family val="2"/>
      <charset val="238"/>
    </font>
    <font>
      <sz val="8"/>
      <name val="Verdana"/>
      <family val="2"/>
      <charset val="238"/>
    </font>
    <font>
      <b/>
      <sz val="12"/>
      <name val="Times New Roman"/>
      <family val="1"/>
      <charset val="238"/>
    </font>
    <font>
      <b/>
      <sz val="12"/>
      <name val="Arial CE"/>
      <charset val="238"/>
    </font>
    <font>
      <b/>
      <i/>
      <sz val="12"/>
      <name val="Arial CE"/>
      <charset val="238"/>
    </font>
    <font>
      <sz val="12"/>
      <name val="Arial CE"/>
      <charset val="238"/>
    </font>
    <font>
      <sz val="11"/>
      <name val="Arial CE"/>
      <charset val="238"/>
    </font>
    <font>
      <i/>
      <sz val="12"/>
      <name val="Arial CE"/>
      <charset val="238"/>
    </font>
    <font>
      <b/>
      <sz val="12"/>
      <name val="Arial"/>
      <family val="2"/>
      <charset val="238"/>
    </font>
    <font>
      <b/>
      <u/>
      <sz val="12"/>
      <name val="Arial CE"/>
      <charset val="238"/>
    </font>
    <font>
      <b/>
      <sz val="11"/>
      <name val="Verdana"/>
      <family val="2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i/>
      <sz val="12"/>
      <color rgb="FFFF0000"/>
      <name val="Arial CE"/>
      <charset val="238"/>
    </font>
    <font>
      <i/>
      <sz val="9"/>
      <color rgb="FFFF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165" fontId="24" fillId="0" borderId="0" applyBorder="0" applyProtection="0"/>
    <xf numFmtId="44" fontId="4" fillId="0" borderId="0" applyFont="0" applyFill="0" applyBorder="0" applyAlignment="0" applyProtection="0"/>
  </cellStyleXfs>
  <cellXfs count="157">
    <xf numFmtId="0" fontId="0" fillId="0" borderId="0" xfId="0"/>
    <xf numFmtId="0" fontId="6" fillId="0" borderId="0" xfId="0" applyFont="1"/>
    <xf numFmtId="0" fontId="5" fillId="0" borderId="0" xfId="0" applyFont="1"/>
    <xf numFmtId="0" fontId="8" fillId="0" borderId="0" xfId="0" applyFont="1" applyFill="1" applyBorder="1"/>
    <xf numFmtId="4" fontId="6" fillId="0" borderId="0" xfId="0" applyNumberFormat="1" applyFont="1"/>
    <xf numFmtId="0" fontId="9" fillId="0" borderId="0" xfId="0" applyFont="1" applyFill="1"/>
    <xf numFmtId="0" fontId="9" fillId="0" borderId="0" xfId="0" applyFont="1" applyFill="1" applyBorder="1"/>
    <xf numFmtId="0" fontId="10" fillId="0" borderId="1" xfId="1" applyNumberFormat="1" applyFont="1" applyFill="1" applyBorder="1" applyAlignment="1">
      <alignment horizontal="center"/>
    </xf>
    <xf numFmtId="164" fontId="9" fillId="0" borderId="1" xfId="1" applyNumberFormat="1" applyFont="1" applyFill="1" applyBorder="1"/>
    <xf numFmtId="164" fontId="10" fillId="0" borderId="1" xfId="1" applyNumberFormat="1" applyFont="1" applyFill="1" applyBorder="1"/>
    <xf numFmtId="0" fontId="10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164" fontId="9" fillId="0" borderId="1" xfId="0" applyNumberFormat="1" applyFont="1" applyFill="1" applyBorder="1"/>
    <xf numFmtId="43" fontId="10" fillId="0" borderId="1" xfId="1" applyFont="1" applyBorder="1" applyAlignment="1">
      <alignment horizontal="center" vertical="center" wrapText="1"/>
    </xf>
    <xf numFmtId="43" fontId="10" fillId="0" borderId="1" xfId="1" applyNumberFormat="1" applyFont="1" applyBorder="1" applyAlignment="1">
      <alignment horizontal="center" vertical="center" wrapText="1"/>
    </xf>
    <xf numFmtId="43" fontId="10" fillId="0" borderId="1" xfId="1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2" fontId="9" fillId="0" borderId="0" xfId="0" applyNumberFormat="1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6" fillId="0" borderId="4" xfId="0" applyFont="1" applyBorder="1" applyAlignment="1">
      <alignment horizontal="centerContinuous"/>
    </xf>
    <xf numFmtId="14" fontId="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3" xfId="0" applyFont="1" applyBorder="1" applyAlignment="1">
      <alignment horizontal="left" vertical="top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wrapText="1"/>
    </xf>
    <xf numFmtId="0" fontId="9" fillId="0" borderId="3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/>
    </xf>
    <xf numFmtId="0" fontId="10" fillId="0" borderId="0" xfId="0" applyFont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wrapText="1"/>
    </xf>
    <xf numFmtId="0" fontId="14" fillId="0" borderId="0" xfId="0" applyFont="1" applyAlignment="1"/>
    <xf numFmtId="0" fontId="2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2" fillId="0" borderId="0" xfId="0" applyFont="1" applyAlignment="1">
      <alignment horizontal="right"/>
    </xf>
    <xf numFmtId="0" fontId="17" fillId="0" borderId="0" xfId="0" applyFont="1" applyAlignme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Alignment="1"/>
    <xf numFmtId="0" fontId="0" fillId="2" borderId="0" xfId="0" applyFill="1" applyAlignment="1"/>
    <xf numFmtId="0" fontId="16" fillId="2" borderId="0" xfId="0" applyFont="1" applyFill="1" applyAlignment="1"/>
    <xf numFmtId="164" fontId="9" fillId="2" borderId="1" xfId="1" applyNumberFormat="1" applyFont="1" applyFill="1" applyBorder="1"/>
    <xf numFmtId="0" fontId="19" fillId="0" borderId="0" xfId="0" applyFont="1" applyFill="1" applyAlignment="1">
      <alignment vertical="center"/>
    </xf>
    <xf numFmtId="0" fontId="16" fillId="0" borderId="0" xfId="0" applyFont="1" applyFill="1" applyAlignment="1"/>
    <xf numFmtId="0" fontId="14" fillId="0" borderId="0" xfId="0" applyFont="1" applyFill="1" applyAlignment="1"/>
    <xf numFmtId="0" fontId="2" fillId="0" borderId="0" xfId="0" applyFont="1" applyFill="1"/>
    <xf numFmtId="0" fontId="16" fillId="2" borderId="0" xfId="0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2" borderId="0" xfId="0" quotePrefix="1" applyFont="1" applyFill="1" applyAlignment="1"/>
    <xf numFmtId="0" fontId="3" fillId="0" borderId="0" xfId="0" applyFont="1" applyAlignment="1"/>
    <xf numFmtId="0" fontId="3" fillId="0" borderId="0" xfId="0" applyFont="1"/>
    <xf numFmtId="0" fontId="18" fillId="0" borderId="0" xfId="0" applyFont="1" applyAlignment="1"/>
    <xf numFmtId="0" fontId="15" fillId="0" borderId="0" xfId="0" applyFont="1" applyFill="1" applyAlignment="1"/>
    <xf numFmtId="0" fontId="5" fillId="0" borderId="0" xfId="0" applyFont="1" applyFill="1" applyAlignment="1">
      <alignment horizontal="right"/>
    </xf>
    <xf numFmtId="0" fontId="3" fillId="0" borderId="0" xfId="0" applyFont="1" applyAlignment="1">
      <alignment vertical="top" wrapText="1"/>
    </xf>
    <xf numFmtId="0" fontId="0" fillId="2" borderId="0" xfId="0" applyFont="1" applyFill="1" applyAlignment="1"/>
    <xf numFmtId="44" fontId="4" fillId="2" borderId="0" xfId="3" applyFont="1" applyFill="1" applyAlignment="1"/>
    <xf numFmtId="44" fontId="4" fillId="2" borderId="8" xfId="3" applyFont="1" applyFill="1" applyBorder="1" applyAlignme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6" fillId="0" borderId="9" xfId="0" applyFont="1" applyBorder="1"/>
    <xf numFmtId="0" fontId="6" fillId="0" borderId="10" xfId="0" applyFont="1" applyBorder="1" applyAlignment="1">
      <alignment horizontal="centerContinuous"/>
    </xf>
    <xf numFmtId="0" fontId="6" fillId="0" borderId="11" xfId="0" applyFont="1" applyBorder="1"/>
    <xf numFmtId="14" fontId="6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4" fontId="6" fillId="0" borderId="0" xfId="3" applyFont="1"/>
    <xf numFmtId="4" fontId="9" fillId="0" borderId="15" xfId="0" applyNumberFormat="1" applyFont="1" applyFill="1" applyBorder="1" applyAlignment="1"/>
    <xf numFmtId="4" fontId="10" fillId="0" borderId="15" xfId="1" applyNumberFormat="1" applyFont="1" applyFill="1" applyBorder="1" applyAlignment="1"/>
    <xf numFmtId="4" fontId="6" fillId="0" borderId="15" xfId="1" applyNumberFormat="1" applyFont="1" applyFill="1" applyBorder="1" applyAlignment="1"/>
    <xf numFmtId="4" fontId="6" fillId="0" borderId="16" xfId="0" applyNumberFormat="1" applyFont="1" applyFill="1" applyBorder="1" applyAlignment="1"/>
    <xf numFmtId="0" fontId="9" fillId="0" borderId="0" xfId="0" applyFont="1"/>
    <xf numFmtId="0" fontId="23" fillId="0" borderId="0" xfId="0" applyFont="1" applyFill="1" applyBorder="1"/>
    <xf numFmtId="0" fontId="8" fillId="0" borderId="0" xfId="0" applyFont="1" applyFill="1"/>
    <xf numFmtId="0" fontId="6" fillId="0" borderId="0" xfId="0" applyFont="1" applyBorder="1"/>
    <xf numFmtId="0" fontId="6" fillId="0" borderId="17" xfId="0" applyFont="1" applyFill="1" applyBorder="1"/>
    <xf numFmtId="4" fontId="6" fillId="0" borderId="18" xfId="0" applyNumberFormat="1" applyFont="1" applyFill="1" applyBorder="1" applyAlignment="1"/>
    <xf numFmtId="0" fontId="7" fillId="0" borderId="19" xfId="0" applyFont="1" applyFill="1" applyBorder="1"/>
    <xf numFmtId="4" fontId="5" fillId="0" borderId="16" xfId="1" applyNumberFormat="1" applyFont="1" applyFill="1" applyBorder="1" applyAlignment="1">
      <alignment wrapText="1"/>
    </xf>
    <xf numFmtId="4" fontId="6" fillId="0" borderId="20" xfId="0" applyNumberFormat="1" applyFont="1" applyFill="1" applyBorder="1" applyAlignment="1"/>
    <xf numFmtId="0" fontId="6" fillId="0" borderId="19" xfId="0" applyFont="1" applyFill="1" applyBorder="1"/>
    <xf numFmtId="0" fontId="9" fillId="0" borderId="19" xfId="0" applyFont="1" applyFill="1" applyBorder="1"/>
    <xf numFmtId="4" fontId="5" fillId="0" borderId="18" xfId="0" applyNumberFormat="1" applyFont="1" applyFill="1" applyBorder="1" applyAlignment="1"/>
    <xf numFmtId="4" fontId="5" fillId="0" borderId="16" xfId="1" applyNumberFormat="1" applyFont="1" applyFill="1" applyBorder="1" applyAlignment="1"/>
    <xf numFmtId="0" fontId="10" fillId="0" borderId="19" xfId="0" applyFont="1" applyFill="1" applyBorder="1"/>
    <xf numFmtId="4" fontId="10" fillId="0" borderId="15" xfId="0" applyNumberFormat="1" applyFont="1" applyFill="1" applyBorder="1" applyAlignment="1"/>
    <xf numFmtId="0" fontId="11" fillId="0" borderId="19" xfId="0" applyFont="1" applyFill="1" applyBorder="1"/>
    <xf numFmtId="4" fontId="6" fillId="0" borderId="15" xfId="0" applyNumberFormat="1" applyFont="1" applyFill="1" applyBorder="1" applyAlignment="1"/>
    <xf numFmtId="0" fontId="6" fillId="0" borderId="18" xfId="0" applyFont="1" applyFill="1" applyBorder="1"/>
    <xf numFmtId="0" fontId="5" fillId="0" borderId="16" xfId="0" applyFont="1" applyFill="1" applyBorder="1" applyAlignment="1">
      <alignment horizontal="center"/>
    </xf>
    <xf numFmtId="0" fontId="6" fillId="0" borderId="20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Fill="1"/>
    <xf numFmtId="0" fontId="5" fillId="0" borderId="0" xfId="0" applyFont="1" applyFill="1"/>
    <xf numFmtId="0" fontId="6" fillId="0" borderId="9" xfId="0" applyFont="1" applyFill="1" applyBorder="1"/>
    <xf numFmtId="0" fontId="9" fillId="0" borderId="11" xfId="0" applyFont="1" applyFill="1" applyBorder="1"/>
    <xf numFmtId="14" fontId="6" fillId="0" borderId="1" xfId="0" applyNumberFormat="1" applyFont="1" applyFill="1" applyBorder="1" applyAlignment="1">
      <alignment horizontal="center"/>
    </xf>
    <xf numFmtId="14" fontId="6" fillId="0" borderId="5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11" fillId="0" borderId="16" xfId="0" applyFont="1" applyFill="1" applyBorder="1"/>
    <xf numFmtId="0" fontId="26" fillId="0" borderId="16" xfId="0" applyFont="1" applyFill="1" applyBorder="1" applyAlignment="1">
      <alignment vertical="center"/>
    </xf>
    <xf numFmtId="0" fontId="9" fillId="0" borderId="16" xfId="0" applyFont="1" applyFill="1" applyBorder="1"/>
    <xf numFmtId="4" fontId="5" fillId="0" borderId="16" xfId="0" applyNumberFormat="1" applyFont="1" applyFill="1" applyBorder="1" applyAlignment="1"/>
    <xf numFmtId="0" fontId="6" fillId="0" borderId="0" xfId="0" applyFont="1" applyFill="1" applyBorder="1"/>
    <xf numFmtId="4" fontId="9" fillId="2" borderId="21" xfId="0" applyNumberFormat="1" applyFont="1" applyFill="1" applyBorder="1" applyAlignment="1"/>
    <xf numFmtId="4" fontId="9" fillId="2" borderId="22" xfId="0" applyNumberFormat="1" applyFont="1" applyFill="1" applyBorder="1" applyAlignment="1"/>
    <xf numFmtId="4" fontId="9" fillId="2" borderId="15" xfId="0" applyNumberFormat="1" applyFont="1" applyFill="1" applyBorder="1" applyAlignment="1"/>
    <xf numFmtId="4" fontId="9" fillId="2" borderId="22" xfId="1" applyNumberFormat="1" applyFont="1" applyFill="1" applyBorder="1" applyAlignment="1"/>
    <xf numFmtId="4" fontId="6" fillId="2" borderId="21" xfId="0" applyNumberFormat="1" applyFont="1" applyFill="1" applyBorder="1" applyAlignment="1"/>
    <xf numFmtId="4" fontId="6" fillId="2" borderId="22" xfId="0" applyNumberFormat="1" applyFont="1" applyFill="1" applyBorder="1" applyAlignment="1"/>
    <xf numFmtId="4" fontId="10" fillId="2" borderId="15" xfId="0" applyNumberFormat="1" applyFont="1" applyFill="1" applyBorder="1" applyAlignment="1"/>
    <xf numFmtId="4" fontId="10" fillId="2" borderId="15" xfId="1" applyNumberFormat="1" applyFont="1" applyFill="1" applyBorder="1" applyAlignment="1"/>
    <xf numFmtId="164" fontId="10" fillId="2" borderId="1" xfId="1" applyNumberFormat="1" applyFont="1" applyFill="1" applyBorder="1"/>
    <xf numFmtId="14" fontId="27" fillId="2" borderId="0" xfId="0" applyNumberFormat="1" applyFont="1" applyFill="1" applyAlignment="1"/>
    <xf numFmtId="14" fontId="28" fillId="0" borderId="0" xfId="0" applyNumberFormat="1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4" fillId="2" borderId="0" xfId="0" applyFont="1" applyFill="1" applyAlignment="1"/>
    <xf numFmtId="0" fontId="0" fillId="0" borderId="0" xfId="0" applyAlignment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ont="1" applyFill="1" applyAlignment="1"/>
    <xf numFmtId="0" fontId="3" fillId="0" borderId="0" xfId="0" applyFont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Excel Built-in Normal" xfId="2"/>
    <cellStyle name="Normalny" xfId="0" builtinId="0"/>
    <cellStyle name="Walutowy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opLeftCell="A34" workbookViewId="0">
      <selection activeCell="H10" sqref="H10"/>
    </sheetView>
  </sheetViews>
  <sheetFormatPr defaultColWidth="9.140625" defaultRowHeight="15"/>
  <cols>
    <col min="1" max="1" width="2.28515625" style="41" customWidth="1"/>
    <col min="2" max="2" width="17.28515625" style="41" customWidth="1"/>
    <col min="3" max="3" width="15.7109375" style="47" customWidth="1"/>
    <col min="4" max="4" width="2.140625" style="57" customWidth="1"/>
    <col min="5" max="5" width="12.7109375" style="41" customWidth="1"/>
    <col min="6" max="6" width="15.42578125" style="47" customWidth="1"/>
    <col min="7" max="7" width="14.42578125" style="41" customWidth="1"/>
    <col min="8" max="8" width="8.85546875" style="41" customWidth="1"/>
    <col min="9" max="16384" width="9.140625" style="41"/>
  </cols>
  <sheetData>
    <row r="1" spans="1:7" ht="15.75">
      <c r="C1" s="72" t="s">
        <v>104</v>
      </c>
    </row>
    <row r="3" spans="1:7" ht="15.75">
      <c r="C3" s="61" t="s">
        <v>114</v>
      </c>
      <c r="D3" s="56"/>
      <c r="E3" s="40"/>
    </row>
    <row r="4" spans="1:7" ht="6.75" customHeight="1">
      <c r="B4" s="42"/>
    </row>
    <row r="5" spans="1:7">
      <c r="A5" s="63" t="s">
        <v>93</v>
      </c>
      <c r="B5" s="63" t="s">
        <v>129</v>
      </c>
    </row>
    <row r="6" spans="1:7" ht="15.75">
      <c r="B6" s="52" t="s">
        <v>81</v>
      </c>
      <c r="C6" s="137" t="s">
        <v>130</v>
      </c>
      <c r="D6" s="138"/>
      <c r="E6" s="138"/>
      <c r="F6" s="138"/>
      <c r="G6" s="138"/>
    </row>
    <row r="7" spans="1:7" ht="7.5" customHeight="1">
      <c r="A7" s="45"/>
      <c r="B7" s="63"/>
    </row>
    <row r="8" spans="1:7">
      <c r="B8" s="45" t="s">
        <v>87</v>
      </c>
      <c r="C8" s="54" t="s">
        <v>131</v>
      </c>
      <c r="E8" s="45" t="s">
        <v>85</v>
      </c>
      <c r="F8" s="54" t="s">
        <v>134</v>
      </c>
    </row>
    <row r="9" spans="1:7">
      <c r="B9" s="45" t="s">
        <v>82</v>
      </c>
      <c r="C9" s="54" t="s">
        <v>132</v>
      </c>
      <c r="E9" s="45" t="s">
        <v>83</v>
      </c>
      <c r="F9" s="54" t="s">
        <v>132</v>
      </c>
    </row>
    <row r="10" spans="1:7">
      <c r="B10" s="45" t="s">
        <v>77</v>
      </c>
      <c r="C10" s="54" t="s">
        <v>133</v>
      </c>
    </row>
    <row r="11" spans="1:7">
      <c r="B11" s="48" t="s">
        <v>102</v>
      </c>
      <c r="C11" s="60"/>
      <c r="E11" s="48" t="s">
        <v>103</v>
      </c>
      <c r="F11" s="54">
        <v>33</v>
      </c>
    </row>
    <row r="12" spans="1:7">
      <c r="B12" s="45" t="s">
        <v>84</v>
      </c>
      <c r="C12" s="54" t="s">
        <v>132</v>
      </c>
      <c r="E12" s="45" t="s">
        <v>101</v>
      </c>
      <c r="F12" s="54" t="s">
        <v>135</v>
      </c>
    </row>
    <row r="13" spans="1:7">
      <c r="B13" s="45"/>
      <c r="E13" s="45" t="s">
        <v>86</v>
      </c>
      <c r="F13" s="54" t="s">
        <v>132</v>
      </c>
    </row>
    <row r="14" spans="1:7" ht="9.75" customHeight="1"/>
    <row r="15" spans="1:7">
      <c r="A15" s="45"/>
      <c r="B15" s="63" t="s">
        <v>78</v>
      </c>
    </row>
    <row r="16" spans="1:7">
      <c r="B16" s="48" t="s">
        <v>79</v>
      </c>
      <c r="C16" s="47">
        <v>8561847040</v>
      </c>
      <c r="E16" s="48" t="s">
        <v>80</v>
      </c>
      <c r="F16" s="62"/>
    </row>
    <row r="18" spans="1:8">
      <c r="A18" s="63" t="s">
        <v>94</v>
      </c>
      <c r="B18" s="63" t="s">
        <v>110</v>
      </c>
    </row>
    <row r="19" spans="1:8">
      <c r="B19" s="53" t="s">
        <v>136</v>
      </c>
      <c r="C19" s="54"/>
      <c r="D19" s="54"/>
      <c r="E19" s="53"/>
      <c r="F19" s="54"/>
    </row>
    <row r="21" spans="1:8">
      <c r="A21" s="63" t="s">
        <v>95</v>
      </c>
      <c r="B21" s="64" t="s">
        <v>109</v>
      </c>
    </row>
    <row r="22" spans="1:8">
      <c r="B22" s="45" t="s">
        <v>88</v>
      </c>
      <c r="G22" s="133">
        <v>43831</v>
      </c>
    </row>
    <row r="23" spans="1:8">
      <c r="B23" s="45" t="s">
        <v>89</v>
      </c>
      <c r="G23" s="133">
        <v>44196</v>
      </c>
    </row>
    <row r="25" spans="1:8">
      <c r="C25" s="50" t="s">
        <v>92</v>
      </c>
      <c r="D25" s="59"/>
      <c r="G25" s="133" t="s">
        <v>149</v>
      </c>
    </row>
    <row r="26" spans="1:8">
      <c r="B26" s="51" t="s">
        <v>90</v>
      </c>
    </row>
    <row r="27" spans="1:8" ht="14.25">
      <c r="B27" s="141" t="s">
        <v>91</v>
      </c>
      <c r="C27" s="141"/>
      <c r="D27" s="141"/>
      <c r="E27" s="141"/>
      <c r="F27" s="141"/>
      <c r="G27" s="141"/>
      <c r="H27" s="49"/>
    </row>
    <row r="29" spans="1:8" ht="15.75">
      <c r="A29" s="63" t="s">
        <v>96</v>
      </c>
      <c r="B29" s="63" t="s">
        <v>108</v>
      </c>
      <c r="C29" s="44"/>
      <c r="D29" s="58"/>
    </row>
    <row r="30" spans="1:8" ht="15.75">
      <c r="A30" s="42"/>
      <c r="B30" s="63" t="s">
        <v>111</v>
      </c>
      <c r="C30" s="44"/>
      <c r="D30" s="58"/>
    </row>
    <row r="31" spans="1:8">
      <c r="A31" s="42"/>
      <c r="B31" s="63" t="s">
        <v>112</v>
      </c>
      <c r="C31" s="46"/>
      <c r="D31" s="66"/>
      <c r="E31" s="45"/>
      <c r="F31" s="65"/>
    </row>
    <row r="32" spans="1:8" ht="45.75" customHeight="1">
      <c r="B32" s="139" t="s">
        <v>137</v>
      </c>
      <c r="C32" s="140"/>
      <c r="D32" s="140"/>
      <c r="E32" s="140"/>
      <c r="F32" s="140"/>
      <c r="G32" s="140"/>
    </row>
    <row r="34" spans="1:7">
      <c r="A34" s="63" t="s">
        <v>97</v>
      </c>
      <c r="B34" s="63" t="s">
        <v>105</v>
      </c>
      <c r="C34" s="46"/>
      <c r="D34" s="66"/>
    </row>
    <row r="35" spans="1:7">
      <c r="A35" s="63"/>
      <c r="B35" s="63" t="s">
        <v>106</v>
      </c>
      <c r="C35" s="46"/>
      <c r="D35" s="66"/>
    </row>
    <row r="36" spans="1:7">
      <c r="A36" s="63"/>
      <c r="B36" s="63" t="s">
        <v>107</v>
      </c>
      <c r="C36" s="46"/>
      <c r="D36" s="66"/>
    </row>
    <row r="37" spans="1:7" ht="45.75" customHeight="1">
      <c r="B37" s="139" t="s">
        <v>138</v>
      </c>
      <c r="C37" s="139"/>
      <c r="D37" s="139"/>
      <c r="E37" s="139"/>
      <c r="F37" s="139"/>
      <c r="G37" s="139"/>
    </row>
    <row r="38" spans="1:7" ht="54" customHeight="1">
      <c r="B38" s="139" t="s">
        <v>139</v>
      </c>
      <c r="C38" s="139"/>
      <c r="D38" s="139"/>
      <c r="E38" s="139"/>
      <c r="F38" s="139"/>
      <c r="G38" s="139"/>
    </row>
    <row r="39" spans="1:7" ht="28.5" customHeight="1">
      <c r="B39" s="139" t="s">
        <v>140</v>
      </c>
      <c r="C39" s="139"/>
      <c r="D39" s="139"/>
      <c r="E39" s="139"/>
      <c r="F39" s="139"/>
      <c r="G39" s="139"/>
    </row>
  </sheetData>
  <mergeCells count="6">
    <mergeCell ref="C6:G6"/>
    <mergeCell ref="B32:G32"/>
    <mergeCell ref="B37:G37"/>
    <mergeCell ref="B38:G38"/>
    <mergeCell ref="B39:G39"/>
    <mergeCell ref="B27:G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48"/>
  <sheetViews>
    <sheetView topLeftCell="A28" zoomScaleSheetLayoutView="100" workbookViewId="0">
      <selection activeCell="C17" sqref="C17"/>
    </sheetView>
  </sheetViews>
  <sheetFormatPr defaultRowHeight="12.75"/>
  <cols>
    <col min="1" max="1" width="3" customWidth="1"/>
    <col min="2" max="2" width="32" customWidth="1"/>
    <col min="3" max="3" width="15.28515625" customWidth="1"/>
    <col min="4" max="4" width="49.5703125" customWidth="1"/>
    <col min="5" max="5" width="3" customWidth="1"/>
  </cols>
  <sheetData>
    <row r="2" spans="1:8" ht="15.75">
      <c r="B2" s="61" t="s">
        <v>115</v>
      </c>
      <c r="C2" s="61"/>
      <c r="D2" s="61"/>
      <c r="E2" s="56"/>
      <c r="F2" s="40"/>
      <c r="G2" s="47"/>
      <c r="H2" s="41"/>
    </row>
    <row r="4" spans="1:8" s="43" customFormat="1" ht="38.25" customHeight="1">
      <c r="A4" s="68" t="s">
        <v>93</v>
      </c>
      <c r="B4" s="142" t="s">
        <v>117</v>
      </c>
      <c r="C4" s="142"/>
      <c r="D4" s="140"/>
    </row>
    <row r="5" spans="1:8" s="43" customFormat="1" ht="44.25" customHeight="1">
      <c r="B5" s="143" t="s">
        <v>141</v>
      </c>
      <c r="C5" s="143"/>
      <c r="D5" s="144"/>
    </row>
    <row r="6" spans="1:8" s="43" customFormat="1"/>
    <row r="7" spans="1:8" s="43" customFormat="1" ht="57.75" customHeight="1">
      <c r="A7" s="68" t="s">
        <v>94</v>
      </c>
      <c r="B7" s="145" t="s">
        <v>116</v>
      </c>
      <c r="C7" s="146"/>
      <c r="D7" s="146"/>
    </row>
    <row r="8" spans="1:8" s="43" customFormat="1" ht="44.25" customHeight="1">
      <c r="B8" s="143" t="s">
        <v>142</v>
      </c>
      <c r="C8" s="144"/>
      <c r="D8" s="144"/>
    </row>
    <row r="9" spans="1:8" s="43" customFormat="1"/>
    <row r="10" spans="1:8" s="43" customFormat="1">
      <c r="A10" s="68" t="s">
        <v>95</v>
      </c>
      <c r="B10" s="63" t="s">
        <v>118</v>
      </c>
      <c r="C10" s="63"/>
      <c r="D10" s="41"/>
      <c r="E10" s="41"/>
      <c r="F10" s="41"/>
      <c r="G10" s="41"/>
    </row>
    <row r="11" spans="1:8" s="43" customFormat="1" ht="27.75" customHeight="1">
      <c r="B11" s="143" t="s">
        <v>146</v>
      </c>
      <c r="C11" s="144"/>
      <c r="D11" s="144"/>
      <c r="E11" s="41"/>
      <c r="F11" s="41"/>
      <c r="G11" s="41"/>
    </row>
    <row r="12" spans="1:8" s="43" customFormat="1">
      <c r="B12" s="41"/>
      <c r="C12" s="41"/>
      <c r="D12" s="41"/>
      <c r="E12" s="41"/>
      <c r="F12" s="41"/>
      <c r="G12" s="41"/>
    </row>
    <row r="13" spans="1:8" s="43" customFormat="1" ht="58.5" customHeight="1">
      <c r="A13" s="68" t="s">
        <v>96</v>
      </c>
      <c r="B13" s="145" t="s">
        <v>119</v>
      </c>
      <c r="C13" s="146"/>
      <c r="D13" s="146"/>
      <c r="E13" s="41"/>
      <c r="F13" s="41"/>
      <c r="G13" s="41"/>
    </row>
    <row r="14" spans="1:8" s="43" customFormat="1">
      <c r="A14" s="68"/>
      <c r="B14" s="69"/>
      <c r="C14" s="69"/>
      <c r="D14" s="41"/>
      <c r="E14" s="41"/>
      <c r="F14" s="41"/>
      <c r="G14" s="41"/>
    </row>
    <row r="15" spans="1:8" s="43" customFormat="1">
      <c r="A15" s="68"/>
      <c r="B15" s="69" t="s">
        <v>125</v>
      </c>
      <c r="C15" s="69"/>
      <c r="D15" s="41"/>
      <c r="E15" s="41"/>
      <c r="F15" s="41"/>
      <c r="G15" s="41"/>
    </row>
    <row r="16" spans="1:8" s="43" customFormat="1">
      <c r="A16" s="68"/>
      <c r="B16" s="69" t="s">
        <v>143</v>
      </c>
      <c r="C16" s="69"/>
      <c r="D16" s="41"/>
      <c r="E16" s="41"/>
      <c r="F16" s="41"/>
      <c r="G16" s="41"/>
    </row>
    <row r="17" spans="1:7" s="43" customFormat="1">
      <c r="A17" s="68"/>
      <c r="B17" s="69" t="s">
        <v>150</v>
      </c>
      <c r="C17" s="70">
        <v>5000</v>
      </c>
      <c r="D17" s="41"/>
      <c r="E17" s="41"/>
      <c r="F17" s="41"/>
      <c r="G17" s="41"/>
    </row>
    <row r="18" spans="1:7" s="43" customFormat="1">
      <c r="B18" s="53" t="s">
        <v>124</v>
      </c>
      <c r="C18" s="70">
        <v>960</v>
      </c>
      <c r="D18" s="41"/>
      <c r="E18" s="41"/>
      <c r="F18" s="41"/>
      <c r="G18" s="41"/>
    </row>
    <row r="19" spans="1:7" s="43" customFormat="1" ht="25.5">
      <c r="B19" s="135" t="s">
        <v>153</v>
      </c>
      <c r="C19" s="70">
        <v>5150</v>
      </c>
      <c r="D19" s="41"/>
      <c r="E19" s="41"/>
      <c r="F19" s="41"/>
      <c r="G19" s="41"/>
    </row>
    <row r="20" spans="1:7" s="43" customFormat="1">
      <c r="B20" s="53"/>
      <c r="C20" s="71">
        <f>SUM(C17:C19)</f>
        <v>11110</v>
      </c>
      <c r="D20" s="41"/>
      <c r="E20" s="41"/>
      <c r="F20" s="41"/>
      <c r="G20" s="41"/>
    </row>
    <row r="21" spans="1:7" s="43" customFormat="1">
      <c r="A21" s="68"/>
      <c r="B21" s="69"/>
      <c r="C21" s="69"/>
      <c r="D21" s="41"/>
      <c r="E21" s="41"/>
      <c r="F21" s="41"/>
      <c r="G21" s="41"/>
    </row>
    <row r="22" spans="1:7" s="43" customFormat="1">
      <c r="A22" s="68"/>
      <c r="B22" s="69"/>
      <c r="C22" s="70"/>
      <c r="D22" s="41"/>
      <c r="E22" s="41"/>
      <c r="F22" s="41"/>
      <c r="G22" s="41"/>
    </row>
    <row r="23" spans="1:7" s="43" customFormat="1">
      <c r="B23" s="53"/>
      <c r="C23" s="70"/>
      <c r="D23" s="41"/>
      <c r="E23" s="41"/>
      <c r="F23" s="41"/>
      <c r="G23" s="41"/>
    </row>
    <row r="24" spans="1:7" s="43" customFormat="1">
      <c r="B24" s="53"/>
      <c r="C24" s="71"/>
      <c r="D24" s="41"/>
      <c r="E24" s="41"/>
      <c r="F24" s="41"/>
      <c r="G24" s="41"/>
    </row>
    <row r="25" spans="1:7" s="43" customFormat="1">
      <c r="B25" s="41"/>
      <c r="C25" s="41"/>
      <c r="D25" s="41"/>
      <c r="E25" s="41"/>
      <c r="F25" s="41"/>
      <c r="G25" s="41"/>
    </row>
    <row r="26" spans="1:7" s="43" customFormat="1">
      <c r="A26" s="68" t="s">
        <v>97</v>
      </c>
      <c r="B26" s="142" t="s">
        <v>120</v>
      </c>
      <c r="C26" s="142"/>
      <c r="D26" s="140"/>
    </row>
    <row r="27" spans="1:7" s="43" customFormat="1">
      <c r="A27" s="68"/>
      <c r="B27" s="69"/>
      <c r="C27" s="69"/>
    </row>
    <row r="28" spans="1:7" s="43" customFormat="1">
      <c r="A28" s="68"/>
      <c r="B28" s="69" t="s">
        <v>126</v>
      </c>
      <c r="C28" s="69"/>
    </row>
    <row r="29" spans="1:7" s="43" customFormat="1">
      <c r="B29" s="69" t="s">
        <v>144</v>
      </c>
      <c r="C29" s="69"/>
    </row>
    <row r="30" spans="1:7" s="43" customFormat="1">
      <c r="B30" s="69" t="s">
        <v>147</v>
      </c>
      <c r="C30" s="70">
        <v>5000</v>
      </c>
    </row>
    <row r="31" spans="1:7" s="136" customFormat="1">
      <c r="B31" s="69" t="s">
        <v>151</v>
      </c>
      <c r="C31" s="70">
        <v>4748</v>
      </c>
    </row>
    <row r="32" spans="1:7" s="43" customFormat="1">
      <c r="B32" s="53" t="s">
        <v>127</v>
      </c>
      <c r="C32" s="70">
        <v>747.01</v>
      </c>
    </row>
    <row r="33" spans="1:4" s="43" customFormat="1">
      <c r="B33" s="53" t="s">
        <v>152</v>
      </c>
      <c r="C33" s="70">
        <v>350</v>
      </c>
    </row>
    <row r="34" spans="1:4" s="43" customFormat="1">
      <c r="B34" s="53"/>
      <c r="C34" s="71">
        <f>SUM(C30:C33)</f>
        <v>10845.01</v>
      </c>
    </row>
    <row r="35" spans="1:4" s="43" customFormat="1">
      <c r="B35" s="69"/>
      <c r="C35" s="69"/>
    </row>
    <row r="36" spans="1:4" s="43" customFormat="1">
      <c r="B36" s="69"/>
      <c r="C36" s="70"/>
    </row>
    <row r="37" spans="1:4" s="43" customFormat="1">
      <c r="B37" s="53"/>
      <c r="C37" s="70"/>
    </row>
    <row r="38" spans="1:4" s="43" customFormat="1">
      <c r="B38" s="53"/>
      <c r="C38" s="71"/>
    </row>
    <row r="39" spans="1:4" s="43" customFormat="1"/>
    <row r="40" spans="1:4" s="43" customFormat="1"/>
    <row r="41" spans="1:4" s="43" customFormat="1">
      <c r="A41" s="68" t="s">
        <v>98</v>
      </c>
      <c r="B41" s="142" t="s">
        <v>121</v>
      </c>
      <c r="C41" s="142"/>
      <c r="D41" s="140"/>
    </row>
    <row r="42" spans="1:4" s="43" customFormat="1" ht="26.25" customHeight="1">
      <c r="B42" s="143" t="s">
        <v>148</v>
      </c>
      <c r="C42" s="143"/>
      <c r="D42" s="144"/>
    </row>
    <row r="43" spans="1:4" s="43" customFormat="1"/>
    <row r="44" spans="1:4" s="43" customFormat="1">
      <c r="A44" s="68" t="s">
        <v>99</v>
      </c>
      <c r="B44" s="142" t="s">
        <v>122</v>
      </c>
      <c r="C44" s="142"/>
      <c r="D44" s="140"/>
    </row>
    <row r="45" spans="1:4" s="43" customFormat="1" ht="15.75" customHeight="1">
      <c r="B45" s="143" t="s">
        <v>145</v>
      </c>
      <c r="C45" s="143"/>
      <c r="D45" s="144"/>
    </row>
    <row r="46" spans="1:4" s="43" customFormat="1"/>
    <row r="47" spans="1:4" s="43" customFormat="1">
      <c r="A47" s="68" t="s">
        <v>100</v>
      </c>
      <c r="B47" s="142" t="s">
        <v>123</v>
      </c>
      <c r="C47" s="142"/>
      <c r="D47" s="140"/>
    </row>
    <row r="48" spans="1:4" s="43" customFormat="1" ht="45.75" customHeight="1">
      <c r="B48" s="143"/>
      <c r="C48" s="143"/>
      <c r="D48" s="144"/>
    </row>
  </sheetData>
  <mergeCells count="13">
    <mergeCell ref="B4:D4"/>
    <mergeCell ref="B5:D5"/>
    <mergeCell ref="B7:D7"/>
    <mergeCell ref="B8:D8"/>
    <mergeCell ref="B48:D48"/>
    <mergeCell ref="B13:D13"/>
    <mergeCell ref="B11:D11"/>
    <mergeCell ref="B26:D26"/>
    <mergeCell ref="B41:D41"/>
    <mergeCell ref="B44:D44"/>
    <mergeCell ref="B47:D47"/>
    <mergeCell ref="B42:D42"/>
    <mergeCell ref="B45:D45"/>
  </mergeCells>
  <pageMargins left="0.56999999999999995" right="0.24" top="0.75" bottom="0.75" header="0.3" footer="0.3"/>
  <pageSetup paperSize="9" scale="9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2"/>
  <sheetViews>
    <sheetView topLeftCell="A49" workbookViewId="0">
      <selection activeCell="C45" sqref="C45"/>
    </sheetView>
  </sheetViews>
  <sheetFormatPr defaultColWidth="9.140625" defaultRowHeight="11.25"/>
  <cols>
    <col min="1" max="1" width="57.28515625" style="1" customWidth="1"/>
    <col min="2" max="2" width="14.28515625" style="1" customWidth="1"/>
    <col min="3" max="3" width="14.7109375" style="1" bestFit="1" customWidth="1"/>
    <col min="4" max="4" width="13.85546875" style="1" bestFit="1" customWidth="1"/>
    <col min="5" max="5" width="13.140625" style="1" bestFit="1" customWidth="1"/>
    <col min="6" max="6" width="16.5703125" style="1" bestFit="1" customWidth="1"/>
    <col min="7" max="7" width="11.42578125" style="1" bestFit="1" customWidth="1"/>
    <col min="8" max="8" width="9.28515625" style="1" bestFit="1" customWidth="1"/>
    <col min="9" max="9" width="9.5703125" style="1" bestFit="1" customWidth="1"/>
    <col min="10" max="10" width="10.7109375" style="1" bestFit="1" customWidth="1"/>
    <col min="11" max="16384" width="9.140625" style="1"/>
  </cols>
  <sheetData>
    <row r="1" spans="1:6">
      <c r="A1" s="38" t="str">
        <f>Wprowadzenie!$C$6</f>
        <v xml:space="preserve">Stowarzyszenie Przyjaciół Goleniowskiej Trójki </v>
      </c>
    </row>
    <row r="2" spans="1:6">
      <c r="A2" s="39"/>
    </row>
    <row r="3" spans="1:6" ht="14.25">
      <c r="A3" s="73"/>
      <c r="B3" s="74"/>
      <c r="C3" s="74"/>
    </row>
    <row r="4" spans="1:6">
      <c r="A4" s="67" t="s">
        <v>113</v>
      </c>
      <c r="B4" s="134">
        <f>Wprowadzenie!$G$23</f>
        <v>44196</v>
      </c>
      <c r="C4" s="25"/>
    </row>
    <row r="5" spans="1:6" ht="12.75">
      <c r="A5" s="147" t="s">
        <v>76</v>
      </c>
      <c r="B5" s="148"/>
      <c r="C5" s="148"/>
    </row>
    <row r="6" spans="1:6" ht="12" thickBot="1">
      <c r="A6" s="2" t="s">
        <v>0</v>
      </c>
    </row>
    <row r="7" spans="1:6">
      <c r="A7" s="75"/>
      <c r="B7" s="76" t="s">
        <v>1</v>
      </c>
      <c r="C7" s="23"/>
    </row>
    <row r="8" spans="1:6">
      <c r="A8" s="77" t="s">
        <v>2</v>
      </c>
      <c r="B8" s="78" t="s">
        <v>19</v>
      </c>
      <c r="C8" s="24" t="s">
        <v>20</v>
      </c>
    </row>
    <row r="9" spans="1:6" ht="12" thickBot="1">
      <c r="A9" s="79">
        <v>1</v>
      </c>
      <c r="B9" s="80">
        <v>2</v>
      </c>
      <c r="C9" s="81">
        <v>3</v>
      </c>
    </row>
    <row r="10" spans="1:6">
      <c r="A10" s="91"/>
      <c r="B10" s="92"/>
      <c r="C10" s="92"/>
    </row>
    <row r="11" spans="1:6">
      <c r="A11" s="93" t="s">
        <v>6</v>
      </c>
      <c r="B11" s="94">
        <f>B13+B14+B15+B16+B17</f>
        <v>0</v>
      </c>
      <c r="C11" s="94">
        <f>C13+C14+C15+C16+C17</f>
        <v>0</v>
      </c>
    </row>
    <row r="12" spans="1:6" ht="12" thickBot="1">
      <c r="A12" s="93"/>
      <c r="B12" s="95"/>
      <c r="C12" s="95"/>
    </row>
    <row r="13" spans="1:6">
      <c r="A13" s="96" t="s">
        <v>22</v>
      </c>
      <c r="B13" s="124">
        <v>0</v>
      </c>
      <c r="C13" s="124">
        <v>0</v>
      </c>
    </row>
    <row r="14" spans="1:6">
      <c r="A14" s="97" t="s">
        <v>23</v>
      </c>
      <c r="B14" s="125">
        <v>0</v>
      </c>
      <c r="C14" s="125">
        <v>0</v>
      </c>
      <c r="F14" s="82"/>
    </row>
    <row r="15" spans="1:6">
      <c r="A15" s="96" t="s">
        <v>24</v>
      </c>
      <c r="B15" s="125">
        <v>0</v>
      </c>
      <c r="C15" s="125">
        <v>0</v>
      </c>
      <c r="F15" s="82"/>
    </row>
    <row r="16" spans="1:6">
      <c r="A16" s="96" t="s">
        <v>25</v>
      </c>
      <c r="B16" s="125">
        <v>0</v>
      </c>
      <c r="C16" s="125">
        <v>0</v>
      </c>
      <c r="F16" s="82"/>
    </row>
    <row r="17" spans="1:6" ht="12" thickBot="1">
      <c r="A17" s="97" t="s">
        <v>26</v>
      </c>
      <c r="B17" s="126">
        <v>0</v>
      </c>
      <c r="C17" s="126">
        <v>0</v>
      </c>
      <c r="F17" s="82"/>
    </row>
    <row r="18" spans="1:6">
      <c r="A18" s="96"/>
      <c r="B18" s="98"/>
      <c r="C18" s="98"/>
      <c r="F18" s="82"/>
    </row>
    <row r="19" spans="1:6">
      <c r="A19" s="93" t="s">
        <v>7</v>
      </c>
      <c r="B19" s="99">
        <f>B21+B22+B23+B24</f>
        <v>1270.23</v>
      </c>
      <c r="C19" s="99">
        <f>C21+C22+C23+C24</f>
        <v>1535.22</v>
      </c>
      <c r="E19" s="4"/>
      <c r="F19" s="82"/>
    </row>
    <row r="20" spans="1:6" ht="12" thickBot="1">
      <c r="A20" s="96"/>
      <c r="B20" s="95"/>
      <c r="C20" s="95"/>
      <c r="F20" s="82"/>
    </row>
    <row r="21" spans="1:6">
      <c r="A21" s="97" t="s">
        <v>27</v>
      </c>
      <c r="B21" s="124">
        <v>0</v>
      </c>
      <c r="C21" s="124">
        <v>0</v>
      </c>
      <c r="F21" s="82"/>
    </row>
    <row r="22" spans="1:6">
      <c r="A22" s="97" t="s">
        <v>28</v>
      </c>
      <c r="B22" s="125">
        <v>0</v>
      </c>
      <c r="C22" s="125">
        <v>0</v>
      </c>
      <c r="F22" s="82"/>
    </row>
    <row r="23" spans="1:6">
      <c r="A23" s="97" t="s">
        <v>29</v>
      </c>
      <c r="B23" s="125">
        <v>1270.23</v>
      </c>
      <c r="C23" s="127">
        <v>1535.22</v>
      </c>
    </row>
    <row r="24" spans="1:6">
      <c r="A24" s="97" t="s">
        <v>30</v>
      </c>
      <c r="B24" s="125">
        <v>0</v>
      </c>
      <c r="C24" s="127">
        <v>0</v>
      </c>
    </row>
    <row r="25" spans="1:6">
      <c r="A25" s="100"/>
      <c r="B25" s="101"/>
      <c r="C25" s="84"/>
    </row>
    <row r="26" spans="1:6">
      <c r="A26" s="102" t="s">
        <v>31</v>
      </c>
      <c r="B26" s="130">
        <v>0</v>
      </c>
      <c r="C26" s="131">
        <v>0</v>
      </c>
    </row>
    <row r="27" spans="1:6" ht="12" thickBot="1">
      <c r="A27" s="96"/>
      <c r="B27" s="103"/>
      <c r="C27" s="85"/>
      <c r="E27" s="4"/>
    </row>
    <row r="28" spans="1:6">
      <c r="A28" s="104"/>
      <c r="B28" s="92"/>
      <c r="C28" s="92"/>
    </row>
    <row r="29" spans="1:6">
      <c r="A29" s="105" t="s">
        <v>8</v>
      </c>
      <c r="B29" s="99">
        <f>B11+B19+B26</f>
        <v>1270.23</v>
      </c>
      <c r="C29" s="99">
        <f>C11+C19+C26</f>
        <v>1535.22</v>
      </c>
    </row>
    <row r="30" spans="1:6" ht="12" thickBot="1">
      <c r="A30" s="106"/>
      <c r="B30" s="95"/>
      <c r="C30" s="95"/>
      <c r="D30" s="4"/>
      <c r="E30" s="4"/>
    </row>
    <row r="31" spans="1:6">
      <c r="A31" s="107"/>
      <c r="B31" s="108"/>
      <c r="C31" s="108"/>
    </row>
    <row r="32" spans="1:6">
      <c r="A32" s="107"/>
      <c r="B32" s="109"/>
      <c r="C32" s="109"/>
    </row>
    <row r="33" spans="1:10" ht="12" thickBot="1">
      <c r="A33" s="110" t="s">
        <v>3</v>
      </c>
      <c r="B33" s="108"/>
      <c r="C33" s="108"/>
      <c r="E33" s="4"/>
    </row>
    <row r="34" spans="1:10">
      <c r="A34" s="111"/>
      <c r="B34" s="149" t="s">
        <v>5</v>
      </c>
      <c r="C34" s="150"/>
    </row>
    <row r="35" spans="1:10">
      <c r="A35" s="112" t="s">
        <v>4</v>
      </c>
      <c r="B35" s="113" t="s">
        <v>19</v>
      </c>
      <c r="C35" s="114" t="s">
        <v>20</v>
      </c>
    </row>
    <row r="36" spans="1:10" ht="12" thickBot="1">
      <c r="A36" s="115">
        <v>1</v>
      </c>
      <c r="B36" s="116">
        <v>2</v>
      </c>
      <c r="C36" s="117">
        <v>3</v>
      </c>
    </row>
    <row r="37" spans="1:10">
      <c r="A37" s="118"/>
      <c r="B37" s="92"/>
      <c r="C37" s="92"/>
    </row>
    <row r="38" spans="1:10">
      <c r="A38" s="119" t="s">
        <v>9</v>
      </c>
      <c r="B38" s="99">
        <f>SUM(B41:B45)</f>
        <v>1270.23</v>
      </c>
      <c r="C38" s="99">
        <f>SUM(C41:C45)</f>
        <v>1535.22</v>
      </c>
    </row>
    <row r="39" spans="1:10" ht="12" thickBot="1">
      <c r="A39" s="119"/>
      <c r="B39" s="95"/>
      <c r="C39" s="95"/>
      <c r="E39" s="4"/>
    </row>
    <row r="40" spans="1:10">
      <c r="A40" s="119"/>
      <c r="B40" s="86"/>
      <c r="C40" s="86"/>
      <c r="E40" s="4"/>
    </row>
    <row r="41" spans="1:10">
      <c r="A41" s="120" t="s">
        <v>32</v>
      </c>
      <c r="B41" s="125">
        <v>1152.0999999999999</v>
      </c>
      <c r="C41" s="125">
        <v>1270.23</v>
      </c>
    </row>
    <row r="42" spans="1:10">
      <c r="A42" s="120" t="s">
        <v>33</v>
      </c>
      <c r="B42" s="128">
        <v>0</v>
      </c>
      <c r="C42" s="128">
        <v>0</v>
      </c>
    </row>
    <row r="43" spans="1:10">
      <c r="A43" s="120" t="s">
        <v>34</v>
      </c>
      <c r="B43" s="128">
        <v>0</v>
      </c>
      <c r="C43" s="129">
        <v>0</v>
      </c>
    </row>
    <row r="44" spans="1:10">
      <c r="A44" s="120" t="s">
        <v>35</v>
      </c>
      <c r="B44" s="128">
        <v>118.13</v>
      </c>
      <c r="C44" s="125">
        <v>264.99</v>
      </c>
      <c r="D44" s="4"/>
      <c r="J44" s="1" t="s">
        <v>11</v>
      </c>
    </row>
    <row r="45" spans="1:10" ht="12" thickBot="1">
      <c r="A45" s="121"/>
      <c r="B45" s="103"/>
      <c r="C45" s="103"/>
    </row>
    <row r="46" spans="1:10">
      <c r="A46" s="121"/>
      <c r="B46" s="92"/>
      <c r="C46" s="92"/>
    </row>
    <row r="47" spans="1:10" s="87" customFormat="1">
      <c r="A47" s="119" t="s">
        <v>10</v>
      </c>
      <c r="B47" s="122">
        <f>SUM(B49:B53)</f>
        <v>0</v>
      </c>
      <c r="C47" s="122">
        <f>SUM(C49:C53)</f>
        <v>0</v>
      </c>
    </row>
    <row r="48" spans="1:10" s="87" customFormat="1" ht="12" thickBot="1">
      <c r="A48" s="119"/>
      <c r="B48" s="95"/>
      <c r="C48" s="95"/>
    </row>
    <row r="49" spans="1:5" s="87" customFormat="1">
      <c r="A49" s="121" t="s">
        <v>36</v>
      </c>
      <c r="B49" s="124">
        <v>0</v>
      </c>
      <c r="C49" s="124">
        <v>0</v>
      </c>
    </row>
    <row r="50" spans="1:5" s="87" customFormat="1">
      <c r="A50" s="121" t="s">
        <v>37</v>
      </c>
      <c r="B50" s="125">
        <v>0</v>
      </c>
      <c r="C50" s="125">
        <v>0</v>
      </c>
    </row>
    <row r="51" spans="1:5" s="87" customFormat="1">
      <c r="A51" s="121" t="s">
        <v>38</v>
      </c>
      <c r="B51" s="125">
        <v>0</v>
      </c>
      <c r="C51" s="125">
        <v>0</v>
      </c>
    </row>
    <row r="52" spans="1:5">
      <c r="A52" s="121" t="s">
        <v>39</v>
      </c>
      <c r="B52" s="126">
        <v>0</v>
      </c>
      <c r="C52" s="126">
        <v>0</v>
      </c>
    </row>
    <row r="53" spans="1:5" ht="12" thickBot="1">
      <c r="A53" s="121"/>
      <c r="B53" s="83"/>
      <c r="C53" s="83"/>
      <c r="E53" s="4"/>
    </row>
    <row r="54" spans="1:5">
      <c r="A54" s="104"/>
      <c r="B54" s="92"/>
      <c r="C54" s="92"/>
    </row>
    <row r="55" spans="1:5">
      <c r="A55" s="105" t="s">
        <v>12</v>
      </c>
      <c r="B55" s="99">
        <f>B38+B47</f>
        <v>1270.23</v>
      </c>
      <c r="C55" s="99">
        <f>C38+C47</f>
        <v>1535.22</v>
      </c>
    </row>
    <row r="56" spans="1:5" ht="12" thickBot="1">
      <c r="A56" s="106"/>
      <c r="B56" s="95"/>
      <c r="C56" s="95"/>
    </row>
    <row r="57" spans="1:5" ht="4.5" customHeight="1">
      <c r="A57" s="107"/>
      <c r="B57" s="107"/>
      <c r="C57" s="107"/>
    </row>
    <row r="58" spans="1:5" ht="12">
      <c r="A58" s="3"/>
      <c r="B58" s="151"/>
      <c r="C58" s="151"/>
    </row>
    <row r="59" spans="1:5" ht="12">
      <c r="A59" s="88"/>
      <c r="B59" s="3"/>
      <c r="C59" s="3"/>
    </row>
    <row r="60" spans="1:5" ht="12">
      <c r="A60" s="88"/>
      <c r="B60" s="3"/>
      <c r="C60" s="3"/>
    </row>
    <row r="61" spans="1:5" ht="12">
      <c r="A61" s="89"/>
      <c r="B61" s="89"/>
      <c r="C61" s="89"/>
    </row>
    <row r="62" spans="1:5">
      <c r="A62" s="123"/>
      <c r="B62" s="123"/>
      <c r="C62" s="123"/>
    </row>
    <row r="63" spans="1:5">
      <c r="A63" s="123"/>
      <c r="B63" s="123"/>
      <c r="C63" s="123"/>
    </row>
    <row r="64" spans="1:5">
      <c r="A64" s="123"/>
      <c r="B64" s="123"/>
      <c r="C64" s="123"/>
    </row>
    <row r="65" spans="1:3">
      <c r="A65" s="123"/>
      <c r="B65" s="123"/>
      <c r="C65" s="123"/>
    </row>
    <row r="66" spans="1:3">
      <c r="A66" s="123"/>
      <c r="B66" s="123"/>
      <c r="C66" s="123"/>
    </row>
    <row r="67" spans="1:3">
      <c r="A67" s="123"/>
      <c r="B67" s="123"/>
      <c r="C67" s="123"/>
    </row>
    <row r="68" spans="1:3">
      <c r="A68" s="123"/>
      <c r="B68" s="123"/>
      <c r="C68" s="123"/>
    </row>
    <row r="69" spans="1:3">
      <c r="A69" s="123"/>
      <c r="B69" s="123"/>
      <c r="C69" s="123"/>
    </row>
    <row r="70" spans="1:3">
      <c r="A70" s="123"/>
      <c r="B70" s="123"/>
      <c r="C70" s="123"/>
    </row>
    <row r="71" spans="1:3">
      <c r="A71" s="123"/>
      <c r="B71" s="123"/>
      <c r="C71" s="123"/>
    </row>
    <row r="72" spans="1:3">
      <c r="A72" s="123"/>
      <c r="B72" s="123"/>
      <c r="C72" s="123"/>
    </row>
    <row r="73" spans="1:3">
      <c r="A73" s="123"/>
      <c r="B73" s="123"/>
      <c r="C73" s="123"/>
    </row>
    <row r="74" spans="1:3">
      <c r="A74" s="123"/>
      <c r="B74" s="123"/>
      <c r="C74" s="123"/>
    </row>
    <row r="75" spans="1:3">
      <c r="A75" s="123"/>
      <c r="B75" s="123"/>
      <c r="C75" s="123"/>
    </row>
    <row r="76" spans="1:3">
      <c r="A76" s="123"/>
      <c r="B76" s="123"/>
      <c r="C76" s="123"/>
    </row>
    <row r="77" spans="1:3">
      <c r="A77" s="123"/>
      <c r="B77" s="123"/>
      <c r="C77" s="123"/>
    </row>
    <row r="78" spans="1:3">
      <c r="A78" s="123"/>
      <c r="B78" s="123"/>
      <c r="C78" s="123"/>
    </row>
    <row r="79" spans="1:3">
      <c r="A79" s="123"/>
      <c r="B79" s="123"/>
      <c r="C79" s="123"/>
    </row>
    <row r="80" spans="1:3">
      <c r="A80" s="123"/>
      <c r="B80" s="123"/>
      <c r="C80" s="123"/>
    </row>
    <row r="81" spans="1:3">
      <c r="A81" s="90"/>
      <c r="B81" s="90"/>
      <c r="C81" s="90"/>
    </row>
    <row r="82" spans="1:3">
      <c r="A82" s="90"/>
      <c r="B82" s="90"/>
      <c r="C82" s="90"/>
    </row>
    <row r="83" spans="1:3">
      <c r="A83" s="90"/>
      <c r="B83" s="90"/>
      <c r="C83" s="90"/>
    </row>
    <row r="84" spans="1:3">
      <c r="A84" s="90"/>
      <c r="B84" s="90"/>
      <c r="C84" s="90"/>
    </row>
    <row r="85" spans="1:3">
      <c r="A85" s="90"/>
      <c r="B85" s="90"/>
      <c r="C85" s="90"/>
    </row>
    <row r="86" spans="1:3">
      <c r="A86" s="90"/>
      <c r="B86" s="90"/>
      <c r="C86" s="90"/>
    </row>
    <row r="87" spans="1:3">
      <c r="A87" s="90"/>
      <c r="B87" s="90"/>
      <c r="C87" s="90"/>
    </row>
    <row r="88" spans="1:3">
      <c r="A88" s="90"/>
      <c r="B88" s="90"/>
      <c r="C88" s="90"/>
    </row>
    <row r="89" spans="1:3">
      <c r="A89" s="90"/>
      <c r="B89" s="90"/>
      <c r="C89" s="90"/>
    </row>
    <row r="90" spans="1:3">
      <c r="A90" s="90"/>
      <c r="B90" s="90"/>
      <c r="C90" s="90"/>
    </row>
    <row r="91" spans="1:3">
      <c r="A91" s="90"/>
      <c r="B91" s="90"/>
      <c r="C91" s="90"/>
    </row>
    <row r="92" spans="1:3">
      <c r="A92" s="90"/>
      <c r="B92" s="90"/>
      <c r="C92" s="90"/>
    </row>
    <row r="93" spans="1:3">
      <c r="A93" s="90"/>
      <c r="B93" s="90"/>
      <c r="C93" s="90"/>
    </row>
    <row r="94" spans="1:3">
      <c r="A94" s="90"/>
      <c r="B94" s="90"/>
      <c r="C94" s="90"/>
    </row>
    <row r="95" spans="1:3">
      <c r="A95" s="90"/>
      <c r="B95" s="90"/>
      <c r="C95" s="90"/>
    </row>
    <row r="96" spans="1:3">
      <c r="A96" s="90"/>
      <c r="B96" s="90"/>
      <c r="C96" s="90"/>
    </row>
    <row r="97" spans="1:3">
      <c r="A97" s="90"/>
      <c r="B97" s="90"/>
      <c r="C97" s="90"/>
    </row>
    <row r="98" spans="1:3">
      <c r="A98" s="90"/>
      <c r="B98" s="90"/>
      <c r="C98" s="90"/>
    </row>
    <row r="99" spans="1:3">
      <c r="A99" s="90"/>
      <c r="B99" s="90"/>
      <c r="C99" s="90"/>
    </row>
    <row r="100" spans="1:3">
      <c r="A100" s="90"/>
      <c r="B100" s="90"/>
      <c r="C100" s="90"/>
    </row>
    <row r="101" spans="1:3">
      <c r="A101" s="90"/>
      <c r="B101" s="90"/>
      <c r="C101" s="90"/>
    </row>
    <row r="102" spans="1:3">
      <c r="A102" s="90"/>
      <c r="B102" s="90"/>
      <c r="C102" s="90"/>
    </row>
    <row r="103" spans="1:3">
      <c r="A103" s="90"/>
      <c r="B103" s="90"/>
      <c r="C103" s="90"/>
    </row>
    <row r="104" spans="1:3">
      <c r="A104" s="90"/>
      <c r="B104" s="90"/>
      <c r="C104" s="90"/>
    </row>
    <row r="105" spans="1:3">
      <c r="A105" s="90"/>
      <c r="B105" s="90"/>
      <c r="C105" s="90"/>
    </row>
    <row r="106" spans="1:3">
      <c r="A106" s="90"/>
      <c r="B106" s="90"/>
      <c r="C106" s="90"/>
    </row>
    <row r="107" spans="1:3">
      <c r="A107" s="90"/>
      <c r="B107" s="90"/>
      <c r="C107" s="90"/>
    </row>
    <row r="108" spans="1:3">
      <c r="A108" s="90"/>
      <c r="B108" s="90"/>
      <c r="C108" s="90"/>
    </row>
    <row r="109" spans="1:3">
      <c r="A109" s="90"/>
      <c r="B109" s="90"/>
      <c r="C109" s="90"/>
    </row>
    <row r="110" spans="1:3">
      <c r="A110" s="90"/>
      <c r="B110" s="90"/>
      <c r="C110" s="90"/>
    </row>
    <row r="111" spans="1:3">
      <c r="A111" s="90"/>
      <c r="B111" s="90"/>
      <c r="C111" s="90"/>
    </row>
    <row r="112" spans="1:3">
      <c r="A112" s="90"/>
      <c r="B112" s="90"/>
      <c r="C112" s="90"/>
    </row>
    <row r="113" spans="1:3">
      <c r="A113" s="90"/>
      <c r="B113" s="90"/>
      <c r="C113" s="90"/>
    </row>
    <row r="114" spans="1:3">
      <c r="A114" s="90"/>
      <c r="B114" s="90"/>
      <c r="C114" s="90"/>
    </row>
    <row r="115" spans="1:3">
      <c r="A115" s="90"/>
      <c r="B115" s="90"/>
      <c r="C115" s="90"/>
    </row>
    <row r="116" spans="1:3">
      <c r="A116" s="90"/>
      <c r="B116" s="90"/>
      <c r="C116" s="90"/>
    </row>
    <row r="117" spans="1:3">
      <c r="A117" s="90"/>
      <c r="B117" s="90"/>
      <c r="C117" s="90"/>
    </row>
    <row r="118" spans="1:3">
      <c r="A118" s="90"/>
      <c r="B118" s="90"/>
      <c r="C118" s="90"/>
    </row>
    <row r="119" spans="1:3">
      <c r="A119" s="90"/>
      <c r="B119" s="90"/>
      <c r="C119" s="90"/>
    </row>
    <row r="120" spans="1:3">
      <c r="A120" s="90"/>
      <c r="B120" s="90"/>
      <c r="C120" s="90"/>
    </row>
    <row r="121" spans="1:3">
      <c r="A121" s="90"/>
      <c r="B121" s="90"/>
      <c r="C121" s="90"/>
    </row>
    <row r="122" spans="1:3">
      <c r="A122" s="90"/>
      <c r="B122" s="90"/>
      <c r="C122" s="90"/>
    </row>
    <row r="123" spans="1:3">
      <c r="A123" s="90"/>
      <c r="B123" s="90"/>
      <c r="C123" s="90"/>
    </row>
    <row r="124" spans="1:3">
      <c r="A124" s="90"/>
      <c r="B124" s="90"/>
      <c r="C124" s="90"/>
    </row>
    <row r="125" spans="1:3">
      <c r="A125" s="90"/>
      <c r="B125" s="90"/>
      <c r="C125" s="90"/>
    </row>
    <row r="126" spans="1:3">
      <c r="A126" s="90"/>
      <c r="B126" s="90"/>
      <c r="C126" s="90"/>
    </row>
    <row r="127" spans="1:3">
      <c r="A127" s="90"/>
      <c r="B127" s="90"/>
      <c r="C127" s="90"/>
    </row>
    <row r="128" spans="1:3">
      <c r="A128" s="90"/>
      <c r="B128" s="90"/>
      <c r="C128" s="90"/>
    </row>
    <row r="129" spans="1:3">
      <c r="A129" s="90"/>
      <c r="B129" s="90"/>
      <c r="C129" s="90"/>
    </row>
    <row r="130" spans="1:3">
      <c r="A130" s="90"/>
      <c r="B130" s="90"/>
      <c r="C130" s="90"/>
    </row>
    <row r="131" spans="1:3">
      <c r="A131" s="90"/>
      <c r="B131" s="90"/>
      <c r="C131" s="90"/>
    </row>
    <row r="132" spans="1:3">
      <c r="A132" s="90"/>
      <c r="B132" s="90"/>
      <c r="C132" s="90"/>
    </row>
    <row r="133" spans="1:3">
      <c r="A133" s="90"/>
      <c r="B133" s="90"/>
      <c r="C133" s="90"/>
    </row>
    <row r="134" spans="1:3">
      <c r="A134" s="90"/>
      <c r="B134" s="90"/>
      <c r="C134" s="90"/>
    </row>
    <row r="135" spans="1:3">
      <c r="A135" s="90"/>
      <c r="B135" s="90"/>
      <c r="C135" s="90"/>
    </row>
    <row r="136" spans="1:3">
      <c r="A136" s="90"/>
      <c r="B136" s="90"/>
      <c r="C136" s="90"/>
    </row>
    <row r="137" spans="1:3">
      <c r="A137" s="90"/>
      <c r="B137" s="90"/>
      <c r="C137" s="90"/>
    </row>
    <row r="138" spans="1:3">
      <c r="A138" s="90"/>
      <c r="B138" s="90"/>
      <c r="C138" s="90"/>
    </row>
    <row r="139" spans="1:3">
      <c r="A139" s="90"/>
      <c r="B139" s="90"/>
      <c r="C139" s="90"/>
    </row>
    <row r="140" spans="1:3">
      <c r="A140" s="90"/>
      <c r="B140" s="90"/>
      <c r="C140" s="90"/>
    </row>
    <row r="141" spans="1:3">
      <c r="A141" s="90"/>
      <c r="B141" s="90"/>
      <c r="C141" s="90"/>
    </row>
    <row r="142" spans="1:3">
      <c r="A142" s="90"/>
      <c r="B142" s="90"/>
      <c r="C142" s="90"/>
    </row>
    <row r="143" spans="1:3">
      <c r="A143" s="90"/>
      <c r="B143" s="90"/>
      <c r="C143" s="90"/>
    </row>
    <row r="144" spans="1:3">
      <c r="A144" s="90"/>
      <c r="B144" s="90"/>
      <c r="C144" s="90"/>
    </row>
    <row r="145" spans="1:3">
      <c r="A145" s="90"/>
      <c r="B145" s="90"/>
      <c r="C145" s="90"/>
    </row>
    <row r="146" spans="1:3">
      <c r="A146" s="90"/>
      <c r="B146" s="90"/>
      <c r="C146" s="90"/>
    </row>
    <row r="147" spans="1:3">
      <c r="A147" s="90"/>
      <c r="B147" s="90"/>
      <c r="C147" s="90"/>
    </row>
    <row r="148" spans="1:3">
      <c r="A148" s="90"/>
      <c r="B148" s="90"/>
      <c r="C148" s="90"/>
    </row>
    <row r="149" spans="1:3">
      <c r="A149" s="90"/>
      <c r="B149" s="90"/>
      <c r="C149" s="90"/>
    </row>
    <row r="150" spans="1:3">
      <c r="A150" s="90"/>
      <c r="B150" s="90"/>
      <c r="C150" s="90"/>
    </row>
    <row r="151" spans="1:3">
      <c r="A151" s="90"/>
      <c r="B151" s="90"/>
      <c r="C151" s="90"/>
    </row>
    <row r="152" spans="1:3">
      <c r="A152" s="90"/>
      <c r="B152" s="90"/>
      <c r="C152" s="90"/>
    </row>
    <row r="153" spans="1:3">
      <c r="A153" s="90"/>
      <c r="B153" s="90"/>
      <c r="C153" s="90"/>
    </row>
    <row r="154" spans="1:3">
      <c r="A154" s="90"/>
      <c r="B154" s="90"/>
      <c r="C154" s="90"/>
    </row>
    <row r="155" spans="1:3">
      <c r="A155" s="90"/>
      <c r="B155" s="90"/>
      <c r="C155" s="90"/>
    </row>
    <row r="156" spans="1:3">
      <c r="A156" s="90"/>
      <c r="B156" s="90"/>
      <c r="C156" s="90"/>
    </row>
    <row r="157" spans="1:3">
      <c r="A157" s="90"/>
      <c r="B157" s="90"/>
      <c r="C157" s="90"/>
    </row>
    <row r="158" spans="1:3">
      <c r="A158" s="90"/>
      <c r="B158" s="90"/>
      <c r="C158" s="90"/>
    </row>
    <row r="159" spans="1:3">
      <c r="A159" s="90"/>
      <c r="B159" s="90"/>
      <c r="C159" s="90"/>
    </row>
    <row r="160" spans="1:3">
      <c r="A160" s="90"/>
      <c r="B160" s="90"/>
      <c r="C160" s="90"/>
    </row>
    <row r="161" spans="1:3">
      <c r="A161" s="90"/>
      <c r="B161" s="90"/>
      <c r="C161" s="90"/>
    </row>
    <row r="162" spans="1:3">
      <c r="A162" s="90"/>
      <c r="B162" s="90"/>
      <c r="C162" s="90"/>
    </row>
    <row r="163" spans="1:3">
      <c r="A163" s="90"/>
      <c r="B163" s="90"/>
      <c r="C163" s="90"/>
    </row>
    <row r="164" spans="1:3">
      <c r="A164" s="90"/>
      <c r="B164" s="90"/>
      <c r="C164" s="90"/>
    </row>
    <row r="165" spans="1:3">
      <c r="A165" s="90"/>
      <c r="B165" s="90"/>
      <c r="C165" s="90"/>
    </row>
    <row r="166" spans="1:3">
      <c r="A166" s="90"/>
      <c r="B166" s="90"/>
      <c r="C166" s="90"/>
    </row>
    <row r="167" spans="1:3">
      <c r="A167" s="90"/>
      <c r="B167" s="90"/>
      <c r="C167" s="90"/>
    </row>
    <row r="168" spans="1:3">
      <c r="A168" s="90"/>
      <c r="B168" s="90"/>
      <c r="C168" s="90"/>
    </row>
    <row r="169" spans="1:3">
      <c r="A169" s="90"/>
      <c r="B169" s="90"/>
      <c r="C169" s="90"/>
    </row>
    <row r="170" spans="1:3">
      <c r="A170" s="90"/>
      <c r="B170" s="90"/>
      <c r="C170" s="90"/>
    </row>
    <row r="171" spans="1:3">
      <c r="A171" s="90"/>
      <c r="B171" s="90"/>
      <c r="C171" s="90"/>
    </row>
    <row r="172" spans="1:3">
      <c r="A172" s="90"/>
      <c r="B172" s="90"/>
      <c r="C172" s="90"/>
    </row>
    <row r="173" spans="1:3">
      <c r="A173" s="90"/>
      <c r="B173" s="90"/>
      <c r="C173" s="90"/>
    </row>
    <row r="174" spans="1:3">
      <c r="A174" s="90"/>
      <c r="B174" s="90"/>
      <c r="C174" s="90"/>
    </row>
    <row r="175" spans="1:3">
      <c r="A175" s="90"/>
      <c r="B175" s="90"/>
      <c r="C175" s="90"/>
    </row>
    <row r="176" spans="1:3">
      <c r="A176" s="90"/>
      <c r="B176" s="90"/>
      <c r="C176" s="90"/>
    </row>
    <row r="177" spans="1:3">
      <c r="A177" s="90"/>
      <c r="B177" s="90"/>
      <c r="C177" s="90"/>
    </row>
    <row r="178" spans="1:3">
      <c r="A178" s="90"/>
      <c r="B178" s="90"/>
      <c r="C178" s="90"/>
    </row>
    <row r="179" spans="1:3">
      <c r="A179" s="90"/>
      <c r="B179" s="90"/>
      <c r="C179" s="90"/>
    </row>
    <row r="180" spans="1:3">
      <c r="A180" s="90"/>
      <c r="B180" s="90"/>
      <c r="C180" s="90"/>
    </row>
    <row r="181" spans="1:3">
      <c r="A181" s="90"/>
      <c r="B181" s="90"/>
      <c r="C181" s="90"/>
    </row>
    <row r="182" spans="1:3">
      <c r="A182" s="90"/>
      <c r="B182" s="90"/>
      <c r="C182" s="90"/>
    </row>
    <row r="183" spans="1:3">
      <c r="A183" s="90"/>
      <c r="B183" s="90"/>
      <c r="C183" s="90"/>
    </row>
    <row r="184" spans="1:3">
      <c r="A184" s="90"/>
      <c r="B184" s="90"/>
      <c r="C184" s="90"/>
    </row>
    <row r="185" spans="1:3">
      <c r="A185" s="90"/>
      <c r="B185" s="90"/>
      <c r="C185" s="90"/>
    </row>
    <row r="186" spans="1:3">
      <c r="A186" s="90"/>
      <c r="B186" s="90"/>
      <c r="C186" s="90"/>
    </row>
    <row r="187" spans="1:3">
      <c r="A187" s="90"/>
      <c r="B187" s="90"/>
      <c r="C187" s="90"/>
    </row>
    <row r="188" spans="1:3">
      <c r="A188" s="90"/>
      <c r="B188" s="90"/>
      <c r="C188" s="90"/>
    </row>
    <row r="189" spans="1:3">
      <c r="A189" s="90"/>
      <c r="B189" s="90"/>
      <c r="C189" s="90"/>
    </row>
    <row r="190" spans="1:3">
      <c r="A190" s="90"/>
      <c r="B190" s="90"/>
      <c r="C190" s="90"/>
    </row>
    <row r="191" spans="1:3">
      <c r="A191" s="90"/>
      <c r="B191" s="90"/>
      <c r="C191" s="90"/>
    </row>
    <row r="192" spans="1:3">
      <c r="A192" s="90"/>
      <c r="B192" s="90"/>
      <c r="C192" s="90"/>
    </row>
    <row r="193" spans="1:3">
      <c r="A193" s="90"/>
      <c r="B193" s="90"/>
      <c r="C193" s="90"/>
    </row>
    <row r="194" spans="1:3">
      <c r="A194" s="90"/>
      <c r="B194" s="90"/>
      <c r="C194" s="90"/>
    </row>
    <row r="195" spans="1:3">
      <c r="A195" s="90"/>
      <c r="B195" s="90"/>
      <c r="C195" s="90"/>
    </row>
    <row r="196" spans="1:3">
      <c r="A196" s="90"/>
      <c r="B196" s="90"/>
      <c r="C196" s="90"/>
    </row>
    <row r="197" spans="1:3">
      <c r="A197" s="90"/>
      <c r="B197" s="90"/>
      <c r="C197" s="90"/>
    </row>
    <row r="198" spans="1:3">
      <c r="A198" s="90"/>
      <c r="B198" s="90"/>
      <c r="C198" s="90"/>
    </row>
    <row r="199" spans="1:3">
      <c r="A199" s="90"/>
      <c r="B199" s="90"/>
      <c r="C199" s="90"/>
    </row>
    <row r="200" spans="1:3">
      <c r="A200" s="90"/>
      <c r="B200" s="90"/>
      <c r="C200" s="90"/>
    </row>
    <row r="201" spans="1:3">
      <c r="A201" s="90"/>
      <c r="B201" s="90"/>
      <c r="C201" s="90"/>
    </row>
    <row r="202" spans="1:3">
      <c r="A202" s="90"/>
      <c r="B202" s="90"/>
      <c r="C202" s="90"/>
    </row>
    <row r="203" spans="1:3">
      <c r="A203" s="90"/>
      <c r="B203" s="90"/>
      <c r="C203" s="90"/>
    </row>
    <row r="204" spans="1:3">
      <c r="A204" s="90"/>
      <c r="B204" s="90"/>
      <c r="C204" s="90"/>
    </row>
    <row r="205" spans="1:3">
      <c r="A205" s="90"/>
      <c r="B205" s="90"/>
      <c r="C205" s="90"/>
    </row>
    <row r="206" spans="1:3">
      <c r="A206" s="90"/>
      <c r="B206" s="90"/>
      <c r="C206" s="90"/>
    </row>
    <row r="207" spans="1:3">
      <c r="A207" s="90"/>
      <c r="B207" s="90"/>
      <c r="C207" s="90"/>
    </row>
    <row r="208" spans="1:3">
      <c r="A208" s="90"/>
      <c r="B208" s="90"/>
      <c r="C208" s="90"/>
    </row>
    <row r="209" spans="1:3">
      <c r="A209" s="90"/>
      <c r="B209" s="90"/>
      <c r="C209" s="90"/>
    </row>
    <row r="210" spans="1:3">
      <c r="A210" s="90"/>
      <c r="B210" s="90"/>
      <c r="C210" s="90"/>
    </row>
    <row r="211" spans="1:3">
      <c r="A211" s="90"/>
      <c r="B211" s="90"/>
      <c r="C211" s="90"/>
    </row>
    <row r="212" spans="1:3">
      <c r="A212" s="90"/>
      <c r="B212" s="90"/>
      <c r="C212" s="90"/>
    </row>
    <row r="213" spans="1:3">
      <c r="A213" s="90"/>
      <c r="B213" s="90"/>
      <c r="C213" s="90"/>
    </row>
    <row r="214" spans="1:3">
      <c r="A214" s="90"/>
      <c r="B214" s="90"/>
      <c r="C214" s="90"/>
    </row>
    <row r="215" spans="1:3">
      <c r="A215" s="90"/>
      <c r="B215" s="90"/>
      <c r="C215" s="90"/>
    </row>
    <row r="216" spans="1:3">
      <c r="A216" s="90"/>
      <c r="B216" s="90"/>
      <c r="C216" s="90"/>
    </row>
    <row r="217" spans="1:3">
      <c r="A217" s="90"/>
      <c r="B217" s="90"/>
      <c r="C217" s="90"/>
    </row>
    <row r="218" spans="1:3">
      <c r="A218" s="90"/>
      <c r="B218" s="90"/>
      <c r="C218" s="90"/>
    </row>
    <row r="219" spans="1:3">
      <c r="A219" s="90"/>
      <c r="B219" s="90"/>
      <c r="C219" s="90"/>
    </row>
    <row r="220" spans="1:3">
      <c r="A220" s="90"/>
      <c r="B220" s="90"/>
      <c r="C220" s="90"/>
    </row>
    <row r="221" spans="1:3">
      <c r="A221" s="90"/>
      <c r="B221" s="90"/>
      <c r="C221" s="90"/>
    </row>
    <row r="222" spans="1:3">
      <c r="A222" s="90"/>
      <c r="B222" s="90"/>
      <c r="C222" s="90"/>
    </row>
    <row r="223" spans="1:3">
      <c r="A223" s="90"/>
      <c r="B223" s="90"/>
      <c r="C223" s="90"/>
    </row>
    <row r="224" spans="1:3">
      <c r="A224" s="90"/>
      <c r="B224" s="90"/>
      <c r="C224" s="90"/>
    </row>
    <row r="225" spans="1:3">
      <c r="A225" s="90"/>
      <c r="B225" s="90"/>
      <c r="C225" s="90"/>
    </row>
    <row r="226" spans="1:3">
      <c r="A226" s="90"/>
      <c r="B226" s="90"/>
      <c r="C226" s="90"/>
    </row>
    <row r="227" spans="1:3">
      <c r="A227" s="90"/>
      <c r="B227" s="90"/>
      <c r="C227" s="90"/>
    </row>
    <row r="228" spans="1:3">
      <c r="A228" s="90"/>
      <c r="B228" s="90"/>
      <c r="C228" s="90"/>
    </row>
    <row r="229" spans="1:3">
      <c r="A229" s="90"/>
      <c r="B229" s="90"/>
      <c r="C229" s="90"/>
    </row>
    <row r="230" spans="1:3">
      <c r="A230" s="90"/>
      <c r="B230" s="90"/>
      <c r="C230" s="90"/>
    </row>
    <row r="231" spans="1:3">
      <c r="A231" s="90"/>
      <c r="B231" s="90"/>
      <c r="C231" s="90"/>
    </row>
    <row r="232" spans="1:3">
      <c r="A232" s="90"/>
      <c r="B232" s="90"/>
      <c r="C232" s="90"/>
    </row>
    <row r="233" spans="1:3">
      <c r="A233" s="90"/>
      <c r="B233" s="90"/>
      <c r="C233" s="90"/>
    </row>
    <row r="234" spans="1:3">
      <c r="A234" s="90"/>
      <c r="B234" s="90"/>
      <c r="C234" s="90"/>
    </row>
    <row r="235" spans="1:3">
      <c r="A235" s="90"/>
      <c r="B235" s="90"/>
      <c r="C235" s="90"/>
    </row>
    <row r="236" spans="1:3">
      <c r="A236" s="90"/>
      <c r="B236" s="90"/>
      <c r="C236" s="90"/>
    </row>
    <row r="237" spans="1:3">
      <c r="A237" s="90"/>
      <c r="B237" s="90"/>
      <c r="C237" s="90"/>
    </row>
    <row r="238" spans="1:3">
      <c r="A238" s="90"/>
      <c r="B238" s="90"/>
      <c r="C238" s="90"/>
    </row>
    <row r="239" spans="1:3">
      <c r="A239" s="90"/>
      <c r="B239" s="90"/>
      <c r="C239" s="90"/>
    </row>
    <row r="240" spans="1:3">
      <c r="A240" s="90"/>
      <c r="B240" s="90"/>
      <c r="C240" s="90"/>
    </row>
    <row r="241" spans="1:3">
      <c r="A241" s="90"/>
      <c r="B241" s="90"/>
      <c r="C241" s="90"/>
    </row>
    <row r="242" spans="1:3">
      <c r="A242" s="90"/>
      <c r="B242" s="90"/>
      <c r="C242" s="90"/>
    </row>
    <row r="243" spans="1:3">
      <c r="A243" s="90"/>
      <c r="B243" s="90"/>
      <c r="C243" s="90"/>
    </row>
    <row r="244" spans="1:3">
      <c r="A244" s="90"/>
      <c r="B244" s="90"/>
      <c r="C244" s="90"/>
    </row>
    <row r="245" spans="1:3">
      <c r="A245" s="90"/>
      <c r="B245" s="90"/>
      <c r="C245" s="90"/>
    </row>
    <row r="246" spans="1:3">
      <c r="A246" s="90"/>
      <c r="B246" s="90"/>
      <c r="C246" s="90"/>
    </row>
    <row r="247" spans="1:3">
      <c r="A247" s="90"/>
      <c r="B247" s="90"/>
      <c r="C247" s="90"/>
    </row>
    <row r="248" spans="1:3">
      <c r="A248" s="90"/>
      <c r="B248" s="90"/>
      <c r="C248" s="90"/>
    </row>
    <row r="249" spans="1:3">
      <c r="A249" s="90"/>
      <c r="B249" s="90"/>
      <c r="C249" s="90"/>
    </row>
    <row r="250" spans="1:3">
      <c r="A250" s="90"/>
      <c r="B250" s="90"/>
      <c r="C250" s="90"/>
    </row>
    <row r="251" spans="1:3">
      <c r="A251" s="90"/>
      <c r="B251" s="90"/>
      <c r="C251" s="90"/>
    </row>
    <row r="252" spans="1:3">
      <c r="A252" s="90"/>
      <c r="B252" s="90"/>
      <c r="C252" s="90"/>
    </row>
    <row r="253" spans="1:3">
      <c r="A253" s="90"/>
      <c r="B253" s="90"/>
      <c r="C253" s="90"/>
    </row>
    <row r="254" spans="1:3">
      <c r="A254" s="90"/>
      <c r="B254" s="90"/>
      <c r="C254" s="90"/>
    </row>
    <row r="255" spans="1:3">
      <c r="A255" s="90"/>
      <c r="B255" s="90"/>
      <c r="C255" s="90"/>
    </row>
    <row r="256" spans="1:3">
      <c r="A256" s="90"/>
      <c r="B256" s="90"/>
      <c r="C256" s="90"/>
    </row>
    <row r="257" spans="1:3">
      <c r="A257" s="90"/>
      <c r="B257" s="90"/>
      <c r="C257" s="90"/>
    </row>
    <row r="258" spans="1:3">
      <c r="A258" s="90"/>
      <c r="B258" s="90"/>
      <c r="C258" s="90"/>
    </row>
    <row r="259" spans="1:3">
      <c r="A259" s="90"/>
      <c r="B259" s="90"/>
      <c r="C259" s="90"/>
    </row>
    <row r="260" spans="1:3">
      <c r="A260" s="90"/>
      <c r="B260" s="90"/>
      <c r="C260" s="90"/>
    </row>
    <row r="261" spans="1:3">
      <c r="A261" s="90"/>
      <c r="B261" s="90"/>
      <c r="C261" s="90"/>
    </row>
    <row r="262" spans="1:3">
      <c r="A262" s="90"/>
      <c r="B262" s="90"/>
      <c r="C262" s="90"/>
    </row>
    <row r="263" spans="1:3">
      <c r="A263" s="90"/>
      <c r="B263" s="90"/>
      <c r="C263" s="90"/>
    </row>
    <row r="264" spans="1:3">
      <c r="A264" s="90"/>
      <c r="B264" s="90"/>
      <c r="C264" s="90"/>
    </row>
    <row r="265" spans="1:3">
      <c r="A265" s="90"/>
      <c r="B265" s="90"/>
      <c r="C265" s="90"/>
    </row>
    <row r="266" spans="1:3">
      <c r="A266" s="90"/>
      <c r="B266" s="90"/>
      <c r="C266" s="90"/>
    </row>
    <row r="267" spans="1:3">
      <c r="A267" s="90"/>
      <c r="B267" s="90"/>
      <c r="C267" s="90"/>
    </row>
    <row r="268" spans="1:3">
      <c r="A268" s="90"/>
      <c r="B268" s="90"/>
      <c r="C268" s="90"/>
    </row>
    <row r="269" spans="1:3">
      <c r="A269" s="90"/>
      <c r="B269" s="90"/>
      <c r="C269" s="90"/>
    </row>
    <row r="270" spans="1:3">
      <c r="A270" s="90"/>
      <c r="B270" s="90"/>
      <c r="C270" s="90"/>
    </row>
    <row r="271" spans="1:3">
      <c r="A271" s="90"/>
      <c r="B271" s="90"/>
      <c r="C271" s="90"/>
    </row>
    <row r="272" spans="1:3">
      <c r="A272" s="90"/>
      <c r="B272" s="90"/>
      <c r="C272" s="90"/>
    </row>
    <row r="273" spans="1:3">
      <c r="A273" s="90"/>
      <c r="B273" s="90"/>
      <c r="C273" s="90"/>
    </row>
    <row r="274" spans="1:3">
      <c r="A274" s="90"/>
      <c r="B274" s="90"/>
      <c r="C274" s="90"/>
    </row>
    <row r="275" spans="1:3">
      <c r="A275" s="90"/>
      <c r="B275" s="90"/>
      <c r="C275" s="90"/>
    </row>
    <row r="276" spans="1:3">
      <c r="A276" s="90"/>
      <c r="B276" s="90"/>
      <c r="C276" s="90"/>
    </row>
    <row r="277" spans="1:3">
      <c r="A277" s="90"/>
      <c r="B277" s="90"/>
      <c r="C277" s="90"/>
    </row>
    <row r="278" spans="1:3">
      <c r="A278" s="90"/>
      <c r="B278" s="90"/>
      <c r="C278" s="90"/>
    </row>
    <row r="279" spans="1:3">
      <c r="A279" s="90"/>
      <c r="B279" s="90"/>
      <c r="C279" s="90"/>
    </row>
    <row r="280" spans="1:3">
      <c r="A280" s="90"/>
      <c r="B280" s="90"/>
      <c r="C280" s="90"/>
    </row>
    <row r="281" spans="1:3">
      <c r="A281" s="90"/>
      <c r="B281" s="90"/>
      <c r="C281" s="90"/>
    </row>
    <row r="282" spans="1:3">
      <c r="A282" s="90"/>
      <c r="B282" s="90"/>
      <c r="C282" s="90"/>
    </row>
    <row r="283" spans="1:3">
      <c r="A283" s="90"/>
      <c r="B283" s="90"/>
      <c r="C283" s="90"/>
    </row>
    <row r="284" spans="1:3">
      <c r="A284" s="90"/>
      <c r="B284" s="90"/>
      <c r="C284" s="90"/>
    </row>
    <row r="285" spans="1:3">
      <c r="A285" s="90"/>
      <c r="B285" s="90"/>
      <c r="C285" s="90"/>
    </row>
    <row r="286" spans="1:3">
      <c r="A286" s="90"/>
      <c r="B286" s="90"/>
      <c r="C286" s="90"/>
    </row>
    <row r="287" spans="1:3">
      <c r="A287" s="90"/>
      <c r="B287" s="90"/>
      <c r="C287" s="90"/>
    </row>
    <row r="288" spans="1:3">
      <c r="A288" s="90"/>
      <c r="B288" s="90"/>
      <c r="C288" s="90"/>
    </row>
    <row r="289" spans="1:3">
      <c r="A289" s="90"/>
      <c r="B289" s="90"/>
      <c r="C289" s="90"/>
    </row>
    <row r="290" spans="1:3">
      <c r="A290" s="90"/>
      <c r="B290" s="90"/>
      <c r="C290" s="90"/>
    </row>
    <row r="291" spans="1:3">
      <c r="A291" s="90"/>
      <c r="B291" s="90"/>
      <c r="C291" s="90"/>
    </row>
    <row r="292" spans="1:3">
      <c r="A292" s="90"/>
      <c r="B292" s="90"/>
      <c r="C292" s="90"/>
    </row>
    <row r="293" spans="1:3">
      <c r="A293" s="90"/>
      <c r="B293" s="90"/>
      <c r="C293" s="90"/>
    </row>
    <row r="294" spans="1:3">
      <c r="A294" s="90"/>
      <c r="B294" s="90"/>
      <c r="C294" s="90"/>
    </row>
    <row r="295" spans="1:3">
      <c r="A295" s="90"/>
      <c r="B295" s="90"/>
      <c r="C295" s="90"/>
    </row>
    <row r="296" spans="1:3">
      <c r="A296" s="90"/>
      <c r="B296" s="90"/>
      <c r="C296" s="90"/>
    </row>
    <row r="297" spans="1:3">
      <c r="A297" s="90"/>
      <c r="B297" s="90"/>
      <c r="C297" s="90"/>
    </row>
    <row r="298" spans="1:3">
      <c r="A298" s="90"/>
      <c r="B298" s="90"/>
      <c r="C298" s="90"/>
    </row>
    <row r="299" spans="1:3">
      <c r="A299" s="90"/>
      <c r="B299" s="90"/>
      <c r="C299" s="90"/>
    </row>
    <row r="300" spans="1:3">
      <c r="A300" s="90"/>
      <c r="B300" s="90"/>
      <c r="C300" s="90"/>
    </row>
    <row r="301" spans="1:3">
      <c r="A301" s="90"/>
      <c r="B301" s="90"/>
      <c r="C301" s="90"/>
    </row>
    <row r="302" spans="1:3">
      <c r="A302" s="90"/>
      <c r="B302" s="90"/>
      <c r="C302" s="90"/>
    </row>
    <row r="303" spans="1:3">
      <c r="A303" s="90"/>
      <c r="B303" s="90"/>
      <c r="C303" s="90"/>
    </row>
    <row r="304" spans="1:3">
      <c r="A304" s="90"/>
      <c r="B304" s="90"/>
      <c r="C304" s="90"/>
    </row>
    <row r="305" spans="1:3">
      <c r="A305" s="90"/>
      <c r="B305" s="90"/>
      <c r="C305" s="90"/>
    </row>
    <row r="306" spans="1:3">
      <c r="A306" s="90"/>
      <c r="B306" s="90"/>
      <c r="C306" s="90"/>
    </row>
    <row r="307" spans="1:3">
      <c r="A307" s="90"/>
      <c r="B307" s="90"/>
      <c r="C307" s="90"/>
    </row>
    <row r="308" spans="1:3">
      <c r="A308" s="90"/>
      <c r="B308" s="90"/>
      <c r="C308" s="90"/>
    </row>
    <row r="309" spans="1:3">
      <c r="A309" s="90"/>
      <c r="B309" s="90"/>
      <c r="C309" s="90"/>
    </row>
    <row r="310" spans="1:3">
      <c r="A310" s="90"/>
      <c r="B310" s="90"/>
      <c r="C310" s="90"/>
    </row>
    <row r="311" spans="1:3">
      <c r="A311" s="90"/>
      <c r="B311" s="90"/>
      <c r="C311" s="90"/>
    </row>
    <row r="312" spans="1:3">
      <c r="A312" s="90"/>
      <c r="B312" s="90"/>
      <c r="C312" s="90"/>
    </row>
    <row r="313" spans="1:3">
      <c r="A313" s="90"/>
      <c r="B313" s="90"/>
      <c r="C313" s="90"/>
    </row>
    <row r="314" spans="1:3">
      <c r="A314" s="90"/>
      <c r="B314" s="90"/>
      <c r="C314" s="90"/>
    </row>
    <row r="315" spans="1:3">
      <c r="A315" s="90"/>
      <c r="B315" s="90"/>
      <c r="C315" s="90"/>
    </row>
    <row r="316" spans="1:3">
      <c r="A316" s="90"/>
      <c r="B316" s="90"/>
      <c r="C316" s="90"/>
    </row>
    <row r="317" spans="1:3">
      <c r="A317" s="90"/>
      <c r="B317" s="90"/>
      <c r="C317" s="90"/>
    </row>
    <row r="318" spans="1:3">
      <c r="A318" s="90"/>
      <c r="B318" s="90"/>
      <c r="C318" s="90"/>
    </row>
    <row r="319" spans="1:3">
      <c r="A319" s="90"/>
      <c r="B319" s="90"/>
      <c r="C319" s="90"/>
    </row>
    <row r="320" spans="1:3">
      <c r="A320" s="90"/>
      <c r="B320" s="90"/>
      <c r="C320" s="90"/>
    </row>
    <row r="321" spans="1:3">
      <c r="A321" s="90"/>
      <c r="B321" s="90"/>
      <c r="C321" s="90"/>
    </row>
    <row r="322" spans="1:3">
      <c r="A322" s="90"/>
      <c r="B322" s="90"/>
      <c r="C322" s="90"/>
    </row>
    <row r="323" spans="1:3">
      <c r="A323" s="90"/>
      <c r="B323" s="90"/>
      <c r="C323" s="90"/>
    </row>
    <row r="324" spans="1:3">
      <c r="A324" s="90"/>
      <c r="B324" s="90"/>
      <c r="C324" s="90"/>
    </row>
    <row r="325" spans="1:3">
      <c r="A325" s="90"/>
      <c r="B325" s="90"/>
      <c r="C325" s="90"/>
    </row>
    <row r="326" spans="1:3">
      <c r="A326" s="90"/>
      <c r="B326" s="90"/>
      <c r="C326" s="90"/>
    </row>
    <row r="327" spans="1:3">
      <c r="A327" s="90"/>
      <c r="B327" s="90"/>
      <c r="C327" s="90"/>
    </row>
    <row r="328" spans="1:3">
      <c r="A328" s="90"/>
      <c r="B328" s="90"/>
      <c r="C328" s="90"/>
    </row>
    <row r="329" spans="1:3">
      <c r="A329" s="90"/>
      <c r="B329" s="90"/>
      <c r="C329" s="90"/>
    </row>
    <row r="330" spans="1:3">
      <c r="A330" s="90"/>
      <c r="B330" s="90"/>
      <c r="C330" s="90"/>
    </row>
    <row r="331" spans="1:3">
      <c r="A331" s="90"/>
      <c r="B331" s="90"/>
      <c r="C331" s="90"/>
    </row>
    <row r="332" spans="1:3">
      <c r="A332" s="90"/>
      <c r="B332" s="90"/>
      <c r="C332" s="90"/>
    </row>
    <row r="333" spans="1:3">
      <c r="A333" s="90"/>
      <c r="B333" s="90"/>
      <c r="C333" s="90"/>
    </row>
    <row r="334" spans="1:3">
      <c r="A334" s="90"/>
      <c r="B334" s="90"/>
      <c r="C334" s="90"/>
    </row>
    <row r="335" spans="1:3">
      <c r="A335" s="90"/>
      <c r="B335" s="90"/>
      <c r="C335" s="90"/>
    </row>
    <row r="336" spans="1:3">
      <c r="A336" s="90"/>
      <c r="B336" s="90"/>
      <c r="C336" s="90"/>
    </row>
    <row r="337" spans="1:3">
      <c r="A337" s="90"/>
      <c r="B337" s="90"/>
      <c r="C337" s="90"/>
    </row>
    <row r="338" spans="1:3">
      <c r="A338" s="90"/>
      <c r="B338" s="90"/>
      <c r="C338" s="90"/>
    </row>
    <row r="339" spans="1:3">
      <c r="A339" s="90"/>
      <c r="B339" s="90"/>
      <c r="C339" s="90"/>
    </row>
    <row r="340" spans="1:3">
      <c r="A340" s="90"/>
      <c r="B340" s="90"/>
      <c r="C340" s="90"/>
    </row>
    <row r="341" spans="1:3">
      <c r="A341" s="90"/>
      <c r="B341" s="90"/>
      <c r="C341" s="90"/>
    </row>
    <row r="342" spans="1:3">
      <c r="A342" s="90"/>
      <c r="B342" s="90"/>
      <c r="C342" s="90"/>
    </row>
    <row r="343" spans="1:3">
      <c r="A343" s="90"/>
      <c r="B343" s="90"/>
      <c r="C343" s="90"/>
    </row>
    <row r="344" spans="1:3">
      <c r="A344" s="90"/>
      <c r="B344" s="90"/>
      <c r="C344" s="90"/>
    </row>
    <row r="345" spans="1:3">
      <c r="A345" s="90"/>
      <c r="B345" s="90"/>
      <c r="C345" s="90"/>
    </row>
    <row r="346" spans="1:3">
      <c r="A346" s="90"/>
      <c r="B346" s="90"/>
      <c r="C346" s="90"/>
    </row>
    <row r="347" spans="1:3">
      <c r="A347" s="90"/>
      <c r="B347" s="90"/>
      <c r="C347" s="90"/>
    </row>
    <row r="348" spans="1:3">
      <c r="A348" s="90"/>
      <c r="B348" s="90"/>
      <c r="C348" s="90"/>
    </row>
    <row r="349" spans="1:3">
      <c r="A349" s="90"/>
      <c r="B349" s="90"/>
      <c r="C349" s="90"/>
    </row>
    <row r="350" spans="1:3">
      <c r="A350" s="90"/>
      <c r="B350" s="90"/>
      <c r="C350" s="90"/>
    </row>
    <row r="351" spans="1:3">
      <c r="A351" s="90"/>
      <c r="B351" s="90"/>
      <c r="C351" s="90"/>
    </row>
    <row r="352" spans="1:3">
      <c r="A352" s="90"/>
      <c r="B352" s="90"/>
      <c r="C352" s="90"/>
    </row>
    <row r="353" spans="1:3">
      <c r="A353" s="90"/>
      <c r="B353" s="90"/>
      <c r="C353" s="90"/>
    </row>
    <row r="354" spans="1:3">
      <c r="A354" s="90"/>
      <c r="B354" s="90"/>
      <c r="C354" s="90"/>
    </row>
    <row r="355" spans="1:3">
      <c r="A355" s="90"/>
      <c r="B355" s="90"/>
      <c r="C355" s="90"/>
    </row>
    <row r="356" spans="1:3">
      <c r="A356" s="90"/>
      <c r="B356" s="90"/>
      <c r="C356" s="90"/>
    </row>
    <row r="357" spans="1:3">
      <c r="A357" s="90"/>
      <c r="B357" s="90"/>
      <c r="C357" s="90"/>
    </row>
    <row r="358" spans="1:3">
      <c r="A358" s="90"/>
      <c r="B358" s="90"/>
      <c r="C358" s="90"/>
    </row>
    <row r="359" spans="1:3">
      <c r="A359" s="90"/>
      <c r="B359" s="90"/>
      <c r="C359" s="90"/>
    </row>
    <row r="360" spans="1:3">
      <c r="A360" s="90"/>
      <c r="B360" s="90"/>
      <c r="C360" s="90"/>
    </row>
    <row r="361" spans="1:3">
      <c r="A361" s="90"/>
      <c r="B361" s="90"/>
      <c r="C361" s="90"/>
    </row>
    <row r="362" spans="1:3">
      <c r="A362" s="90"/>
      <c r="B362" s="90"/>
      <c r="C362" s="90"/>
    </row>
    <row r="363" spans="1:3">
      <c r="A363" s="90"/>
      <c r="B363" s="90"/>
      <c r="C363" s="90"/>
    </row>
    <row r="364" spans="1:3">
      <c r="A364" s="90"/>
      <c r="B364" s="90"/>
      <c r="C364" s="90"/>
    </row>
    <row r="365" spans="1:3">
      <c r="A365" s="90"/>
      <c r="B365" s="90"/>
      <c r="C365" s="90"/>
    </row>
    <row r="366" spans="1:3">
      <c r="A366" s="90"/>
      <c r="B366" s="90"/>
      <c r="C366" s="90"/>
    </row>
    <row r="367" spans="1:3">
      <c r="A367" s="90"/>
      <c r="B367" s="90"/>
      <c r="C367" s="90"/>
    </row>
    <row r="368" spans="1:3">
      <c r="A368" s="90"/>
      <c r="B368" s="90"/>
      <c r="C368" s="90"/>
    </row>
    <row r="369" spans="1:3">
      <c r="A369" s="90"/>
      <c r="B369" s="90"/>
      <c r="C369" s="90"/>
    </row>
    <row r="370" spans="1:3">
      <c r="A370" s="90"/>
      <c r="B370" s="90"/>
      <c r="C370" s="90"/>
    </row>
    <row r="371" spans="1:3">
      <c r="A371" s="90"/>
      <c r="B371" s="90"/>
      <c r="C371" s="90"/>
    </row>
    <row r="372" spans="1:3">
      <c r="A372" s="90"/>
      <c r="B372" s="90"/>
      <c r="C372" s="90"/>
    </row>
    <row r="373" spans="1:3">
      <c r="A373" s="90"/>
      <c r="B373" s="90"/>
      <c r="C373" s="90"/>
    </row>
    <row r="374" spans="1:3">
      <c r="A374" s="90"/>
      <c r="B374" s="90"/>
      <c r="C374" s="90"/>
    </row>
    <row r="375" spans="1:3">
      <c r="A375" s="90"/>
      <c r="B375" s="90"/>
      <c r="C375" s="90"/>
    </row>
    <row r="376" spans="1:3">
      <c r="A376" s="90"/>
      <c r="B376" s="90"/>
      <c r="C376" s="90"/>
    </row>
    <row r="377" spans="1:3">
      <c r="A377" s="90"/>
      <c r="B377" s="90"/>
      <c r="C377" s="90"/>
    </row>
    <row r="378" spans="1:3">
      <c r="A378" s="90"/>
      <c r="B378" s="90"/>
      <c r="C378" s="90"/>
    </row>
    <row r="379" spans="1:3">
      <c r="A379" s="90"/>
      <c r="B379" s="90"/>
      <c r="C379" s="90"/>
    </row>
    <row r="380" spans="1:3">
      <c r="A380" s="90"/>
      <c r="B380" s="90"/>
      <c r="C380" s="90"/>
    </row>
    <row r="381" spans="1:3">
      <c r="A381" s="90"/>
      <c r="B381" s="90"/>
      <c r="C381" s="90"/>
    </row>
    <row r="382" spans="1:3">
      <c r="A382" s="90"/>
      <c r="B382" s="90"/>
      <c r="C382" s="90"/>
    </row>
  </sheetData>
  <mergeCells count="3">
    <mergeCell ref="A5:C5"/>
    <mergeCell ref="B34:C34"/>
    <mergeCell ref="B58:C5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tabSelected="1" topLeftCell="A4" zoomScaleSheetLayoutView="90" workbookViewId="0">
      <selection activeCell="D35" sqref="D35"/>
    </sheetView>
  </sheetViews>
  <sheetFormatPr defaultColWidth="9.140625" defaultRowHeight="12" customHeight="1"/>
  <cols>
    <col min="1" max="1" width="4.28515625" style="5" customWidth="1"/>
    <col min="2" max="2" width="54.7109375" style="5" customWidth="1"/>
    <col min="3" max="3" width="14.42578125" style="5" bestFit="1" customWidth="1"/>
    <col min="4" max="4" width="15.85546875" style="5" customWidth="1"/>
    <col min="5" max="6" width="13.7109375" style="5" bestFit="1" customWidth="1"/>
    <col min="7" max="7" width="13.28515625" style="21" bestFit="1" customWidth="1"/>
    <col min="8" max="9" width="12" style="21" bestFit="1" customWidth="1"/>
    <col min="10" max="10" width="11.28515625" style="21" bestFit="1" customWidth="1"/>
    <col min="11" max="11" width="9.140625" style="21"/>
    <col min="12" max="16" width="9.140625" style="20"/>
    <col min="17" max="16384" width="9.140625" style="5"/>
  </cols>
  <sheetData>
    <row r="1" spans="1:6" ht="12" customHeight="1">
      <c r="B1" s="38" t="str">
        <f>Wprowadzenie!$C$6</f>
        <v xml:space="preserve">Stowarzyszenie Przyjaciół Goleniowskiej Trójki </v>
      </c>
    </row>
    <row r="2" spans="1:6" ht="12" customHeight="1">
      <c r="B2" s="39"/>
    </row>
    <row r="4" spans="1:6" ht="6.75" customHeight="1"/>
    <row r="5" spans="1:6" ht="5.25" customHeight="1">
      <c r="B5" s="152"/>
      <c r="C5" s="152"/>
      <c r="D5" s="152"/>
    </row>
    <row r="6" spans="1:6" ht="12" customHeight="1">
      <c r="B6" s="67" t="s">
        <v>128</v>
      </c>
      <c r="C6" s="134">
        <f>Wprowadzenie!$G$23</f>
        <v>44196</v>
      </c>
      <c r="D6" s="37"/>
    </row>
    <row r="7" spans="1:6" ht="12" customHeight="1">
      <c r="B7" s="153" t="s">
        <v>76</v>
      </c>
      <c r="C7" s="153"/>
      <c r="D7" s="153"/>
    </row>
    <row r="8" spans="1:6" ht="12" customHeight="1">
      <c r="B8" s="154"/>
      <c r="C8" s="154"/>
      <c r="D8" s="154"/>
    </row>
    <row r="9" spans="1:6" ht="22.5">
      <c r="A9" s="155" t="s">
        <v>18</v>
      </c>
      <c r="B9" s="156" t="s">
        <v>13</v>
      </c>
      <c r="C9" s="15" t="s">
        <v>14</v>
      </c>
      <c r="D9" s="16" t="s">
        <v>15</v>
      </c>
    </row>
    <row r="10" spans="1:6" ht="11.25">
      <c r="A10" s="155"/>
      <c r="B10" s="156"/>
      <c r="C10" s="7"/>
      <c r="D10" s="17"/>
    </row>
    <row r="11" spans="1:6" ht="11.25">
      <c r="A11" s="12">
        <v>1</v>
      </c>
      <c r="B11" s="13">
        <v>2</v>
      </c>
      <c r="C11" s="7">
        <v>3</v>
      </c>
      <c r="D11" s="7">
        <v>4</v>
      </c>
    </row>
    <row r="12" spans="1:6" ht="11.25">
      <c r="A12" s="18"/>
      <c r="B12" s="35"/>
      <c r="C12" s="7"/>
      <c r="D12" s="7"/>
    </row>
    <row r="13" spans="1:6" ht="16.5" customHeight="1">
      <c r="A13" s="34" t="s">
        <v>40</v>
      </c>
      <c r="B13" s="26" t="s">
        <v>42</v>
      </c>
      <c r="C13" s="9">
        <f>C14+C15+C16</f>
        <v>11630</v>
      </c>
      <c r="D13" s="9">
        <f>D14+D15+D16</f>
        <v>11110</v>
      </c>
    </row>
    <row r="14" spans="1:6" ht="12.75" customHeight="1">
      <c r="A14" s="36" t="s">
        <v>16</v>
      </c>
      <c r="B14" s="27" t="s">
        <v>45</v>
      </c>
      <c r="C14" s="55">
        <v>0</v>
      </c>
      <c r="D14" s="55">
        <v>0</v>
      </c>
      <c r="F14" s="22"/>
    </row>
    <row r="15" spans="1:6" ht="12.75" customHeight="1">
      <c r="A15" s="36" t="s">
        <v>21</v>
      </c>
      <c r="B15" s="27" t="s">
        <v>43</v>
      </c>
      <c r="C15" s="55">
        <v>0</v>
      </c>
      <c r="D15" s="55">
        <v>0</v>
      </c>
    </row>
    <row r="16" spans="1:6" ht="12.75" customHeight="1">
      <c r="A16" s="36" t="s">
        <v>17</v>
      </c>
      <c r="B16" s="27" t="s">
        <v>44</v>
      </c>
      <c r="C16" s="55">
        <v>11630</v>
      </c>
      <c r="D16" s="55">
        <v>11110</v>
      </c>
      <c r="F16" s="22"/>
    </row>
    <row r="17" spans="1:6" ht="12.75" customHeight="1">
      <c r="A17" s="33" t="s">
        <v>46</v>
      </c>
      <c r="B17" s="26" t="s">
        <v>47</v>
      </c>
      <c r="C17" s="9">
        <f>C18+C19+C20</f>
        <v>11056.57</v>
      </c>
      <c r="D17" s="9">
        <f>D18+D19+D20</f>
        <v>10182.870000000001</v>
      </c>
    </row>
    <row r="18" spans="1:6" ht="12.75" customHeight="1">
      <c r="A18" s="36" t="s">
        <v>16</v>
      </c>
      <c r="B18" s="27" t="s">
        <v>50</v>
      </c>
      <c r="C18" s="8">
        <v>0</v>
      </c>
      <c r="D18" s="8">
        <v>0</v>
      </c>
    </row>
    <row r="19" spans="1:6" ht="12.75" customHeight="1">
      <c r="A19" s="36" t="s">
        <v>21</v>
      </c>
      <c r="B19" s="27" t="s">
        <v>49</v>
      </c>
      <c r="C19" s="8">
        <v>0</v>
      </c>
      <c r="D19" s="8">
        <v>0</v>
      </c>
    </row>
    <row r="20" spans="1:6" ht="11.25">
      <c r="A20" s="36" t="s">
        <v>17</v>
      </c>
      <c r="B20" s="27" t="s">
        <v>48</v>
      </c>
      <c r="C20" s="8">
        <v>11056.57</v>
      </c>
      <c r="D20" s="8">
        <v>10182.870000000001</v>
      </c>
    </row>
    <row r="21" spans="1:6" ht="12.75" customHeight="1">
      <c r="A21" s="33" t="s">
        <v>51</v>
      </c>
      <c r="B21" s="26" t="s">
        <v>52</v>
      </c>
      <c r="C21" s="9">
        <f>C13-C17</f>
        <v>573.43000000000029</v>
      </c>
      <c r="D21" s="9">
        <f>D13-D17</f>
        <v>927.1299999999992</v>
      </c>
      <c r="F21" s="22"/>
    </row>
    <row r="22" spans="1:6" ht="12.75" customHeight="1">
      <c r="A22" s="33"/>
      <c r="B22" s="26"/>
      <c r="C22" s="9"/>
      <c r="D22" s="9"/>
      <c r="F22" s="22"/>
    </row>
    <row r="23" spans="1:6" ht="12.75" customHeight="1">
      <c r="A23" s="31" t="s">
        <v>54</v>
      </c>
      <c r="B23" s="27" t="s">
        <v>53</v>
      </c>
      <c r="C23" s="55">
        <v>0</v>
      </c>
      <c r="D23" s="55">
        <v>0</v>
      </c>
      <c r="F23" s="22"/>
    </row>
    <row r="24" spans="1:6" ht="12.75" customHeight="1">
      <c r="A24" s="31" t="s">
        <v>56</v>
      </c>
      <c r="B24" s="27" t="s">
        <v>55</v>
      </c>
      <c r="C24" s="55">
        <v>0</v>
      </c>
      <c r="D24" s="55">
        <v>0</v>
      </c>
      <c r="F24" s="22"/>
    </row>
    <row r="25" spans="1:6" ht="12.75" customHeight="1">
      <c r="A25" s="33" t="s">
        <v>57</v>
      </c>
      <c r="B25" s="26" t="s">
        <v>66</v>
      </c>
      <c r="C25" s="9">
        <f>C23-C24</f>
        <v>0</v>
      </c>
      <c r="D25" s="9">
        <f>D23-D24</f>
        <v>0</v>
      </c>
      <c r="F25" s="22"/>
    </row>
    <row r="26" spans="1:6" ht="12.75" customHeight="1">
      <c r="A26" s="33"/>
      <c r="B26" s="26"/>
      <c r="C26" s="9"/>
      <c r="D26" s="9"/>
      <c r="F26" s="22"/>
    </row>
    <row r="27" spans="1:6" ht="12.75" customHeight="1">
      <c r="A27" s="31" t="s">
        <v>58</v>
      </c>
      <c r="B27" s="27" t="s">
        <v>67</v>
      </c>
      <c r="C27" s="132">
        <v>0</v>
      </c>
      <c r="D27" s="132">
        <v>0</v>
      </c>
      <c r="F27" s="22"/>
    </row>
    <row r="28" spans="1:6" ht="12.75" customHeight="1">
      <c r="A28" s="31"/>
      <c r="B28" s="27"/>
      <c r="C28" s="9"/>
      <c r="D28" s="9"/>
      <c r="F28" s="22"/>
    </row>
    <row r="29" spans="1:6" ht="12.75" customHeight="1">
      <c r="A29" s="34" t="s">
        <v>59</v>
      </c>
      <c r="B29" s="26" t="s">
        <v>68</v>
      </c>
      <c r="C29" s="9">
        <f>C21-C25-C27</f>
        <v>573.43000000000029</v>
      </c>
      <c r="D29" s="9">
        <f>D21-D25-D27</f>
        <v>927.1299999999992</v>
      </c>
    </row>
    <row r="30" spans="1:6" ht="12.75" customHeight="1">
      <c r="A30" s="34"/>
      <c r="B30" s="26"/>
      <c r="C30" s="9"/>
      <c r="D30" s="9"/>
    </row>
    <row r="31" spans="1:6" ht="12.75" customHeight="1">
      <c r="A31" s="32" t="s">
        <v>41</v>
      </c>
      <c r="B31" s="27" t="s">
        <v>69</v>
      </c>
      <c r="C31" s="55">
        <v>0</v>
      </c>
      <c r="D31" s="55">
        <v>0</v>
      </c>
    </row>
    <row r="32" spans="1:6" ht="12.75" customHeight="1">
      <c r="A32" s="32" t="s">
        <v>60</v>
      </c>
      <c r="B32" s="27" t="s">
        <v>70</v>
      </c>
      <c r="C32" s="55">
        <v>0</v>
      </c>
      <c r="D32" s="55">
        <v>0</v>
      </c>
    </row>
    <row r="33" spans="1:6" ht="12.75" customHeight="1">
      <c r="A33" s="32"/>
      <c r="B33" s="27"/>
      <c r="C33" s="8"/>
      <c r="D33" s="8"/>
    </row>
    <row r="34" spans="1:6" ht="12.75" customHeight="1">
      <c r="A34" s="32" t="s">
        <v>61</v>
      </c>
      <c r="B34" s="27" t="s">
        <v>71</v>
      </c>
      <c r="C34" s="55">
        <v>0</v>
      </c>
      <c r="D34" s="55">
        <v>0</v>
      </c>
    </row>
    <row r="35" spans="1:6" ht="12.75" customHeight="1">
      <c r="A35" s="31" t="s">
        <v>62</v>
      </c>
      <c r="B35" s="27" t="s">
        <v>72</v>
      </c>
      <c r="C35" s="55">
        <v>455.3</v>
      </c>
      <c r="D35" s="55">
        <v>662.14</v>
      </c>
    </row>
    <row r="36" spans="1:6" ht="12.75" customHeight="1">
      <c r="A36" s="31"/>
      <c r="B36" s="27"/>
      <c r="C36" s="9"/>
      <c r="D36" s="9"/>
    </row>
    <row r="37" spans="1:6" ht="11.25">
      <c r="A37" s="33" t="s">
        <v>63</v>
      </c>
      <c r="B37" s="26" t="s">
        <v>73</v>
      </c>
      <c r="C37" s="9">
        <f>C29+C31-C32+C34-C35</f>
        <v>118.13000000000028</v>
      </c>
      <c r="D37" s="9">
        <f>D29+D31-D32+D34-D35</f>
        <v>264.98999999999921</v>
      </c>
    </row>
    <row r="38" spans="1:6" ht="12.75" customHeight="1">
      <c r="A38" s="28" t="s">
        <v>64</v>
      </c>
      <c r="B38" s="11" t="s">
        <v>74</v>
      </c>
      <c r="C38" s="14"/>
      <c r="D38" s="14"/>
      <c r="F38" s="22"/>
    </row>
    <row r="39" spans="1:6" ht="12.75" customHeight="1">
      <c r="A39" s="19" t="s">
        <v>65</v>
      </c>
      <c r="B39" s="10" t="s">
        <v>75</v>
      </c>
      <c r="C39" s="9">
        <f>C37-C38</f>
        <v>118.13000000000028</v>
      </c>
      <c r="D39" s="9">
        <f>D37-D38</f>
        <v>264.98999999999921</v>
      </c>
    </row>
    <row r="40" spans="1:6" ht="12.75" customHeight="1">
      <c r="A40" s="29"/>
      <c r="B40" s="30"/>
      <c r="C40" s="9"/>
      <c r="D40" s="9"/>
    </row>
    <row r="41" spans="1:6" ht="12" customHeight="1">
      <c r="B41" s="6"/>
      <c r="C41" s="6"/>
      <c r="D41" s="6"/>
    </row>
  </sheetData>
  <mergeCells count="5">
    <mergeCell ref="B5:D5"/>
    <mergeCell ref="B7:D7"/>
    <mergeCell ref="B8:D8"/>
    <mergeCell ref="A9:A10"/>
    <mergeCell ref="B9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Wprowadzenie</vt:lpstr>
      <vt:lpstr>Informacje dodatkowa</vt:lpstr>
      <vt:lpstr>Bilans</vt:lpstr>
      <vt:lpstr>Rach ZiS</vt:lpstr>
      <vt:lpstr>Bilans!Obszar_wydruku</vt:lpstr>
      <vt:lpstr>'Rach ZiS'!Obszar_wydruku</vt:lpstr>
    </vt:vector>
  </TitlesOfParts>
  <Company>KLON|JAWOR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Śliwiński</dc:creator>
  <cp:lastModifiedBy>HP</cp:lastModifiedBy>
  <cp:lastPrinted>2020-03-23T13:23:17Z</cp:lastPrinted>
  <dcterms:created xsi:type="dcterms:W3CDTF">1997-01-07T13:46:46Z</dcterms:created>
  <dcterms:modified xsi:type="dcterms:W3CDTF">2021-06-30T16:56:19Z</dcterms:modified>
</cp:coreProperties>
</file>